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65" windowWidth="18195" windowHeight="8550"/>
  </bookViews>
  <sheets>
    <sheet name="12,19" sheetId="18" r:id="rId1"/>
  </sheets>
  <calcPr calcId="145621"/>
</workbook>
</file>

<file path=xl/calcChain.xml><?xml version="1.0" encoding="utf-8"?>
<calcChain xmlns="http://schemas.openxmlformats.org/spreadsheetml/2006/main">
  <c r="L84" i="18" l="1"/>
  <c r="K12" i="18" l="1"/>
  <c r="K14" i="18" l="1"/>
  <c r="K15" i="18"/>
  <c r="K117" i="18" l="1"/>
  <c r="K85" i="18"/>
  <c r="K134" i="18" l="1"/>
  <c r="K22" i="18" l="1"/>
  <c r="K83" i="18" l="1"/>
  <c r="K132" i="18" l="1"/>
  <c r="K124" i="18"/>
  <c r="K40" i="18" l="1"/>
  <c r="K39" i="18"/>
  <c r="K38" i="18"/>
  <c r="K37" i="18"/>
  <c r="K36" i="18"/>
  <c r="K163" i="18" l="1"/>
  <c r="K164" i="18"/>
  <c r="K78" i="18"/>
  <c r="K77" i="18"/>
  <c r="K76" i="18"/>
  <c r="K75" i="18"/>
  <c r="K74" i="18"/>
  <c r="K73" i="18"/>
  <c r="K72" i="18"/>
  <c r="K71" i="18"/>
  <c r="K70" i="18"/>
  <c r="K69" i="18"/>
  <c r="K68" i="18"/>
  <c r="K67" i="18"/>
  <c r="K66" i="18"/>
  <c r="K63" i="18"/>
  <c r="K62" i="18"/>
  <c r="K61" i="18"/>
  <c r="K60" i="18"/>
  <c r="K59" i="18"/>
  <c r="K58" i="18"/>
  <c r="K57" i="18"/>
  <c r="K54" i="18"/>
  <c r="K52" i="18"/>
  <c r="K50" i="18" l="1"/>
  <c r="K51" i="18" l="1"/>
  <c r="K49" i="18"/>
  <c r="K45" i="18" s="1"/>
  <c r="K46" i="18"/>
  <c r="K44" i="18"/>
  <c r="K34" i="18"/>
  <c r="K33" i="18"/>
  <c r="K32" i="18"/>
  <c r="K30" i="18"/>
  <c r="K29" i="18"/>
  <c r="K28" i="18"/>
  <c r="K26" i="18"/>
  <c r="K24" i="18"/>
  <c r="K20" i="18"/>
  <c r="K17" i="18"/>
  <c r="K16" i="18" s="1"/>
  <c r="K94" i="18" l="1"/>
  <c r="K95" i="18" l="1"/>
  <c r="K107" i="18"/>
  <c r="K91" i="18"/>
  <c r="K93" i="18"/>
  <c r="K92" i="18"/>
  <c r="K121" i="18"/>
  <c r="K126" i="18"/>
  <c r="K109" i="18"/>
  <c r="K96" i="18"/>
  <c r="K87" i="18"/>
  <c r="K120" i="18"/>
  <c r="K119" i="18"/>
  <c r="K140" i="18"/>
  <c r="M145" i="18"/>
  <c r="L145" i="18"/>
  <c r="K145" i="18"/>
  <c r="N140" i="18"/>
  <c r="M134" i="18"/>
  <c r="L134" i="18"/>
  <c r="K133" i="18"/>
  <c r="M115" i="18"/>
  <c r="L115" i="18"/>
  <c r="M114" i="18"/>
  <c r="L114" i="18"/>
  <c r="N113" i="18"/>
  <c r="N112" i="18"/>
  <c r="K106" i="18"/>
  <c r="N94" i="18"/>
  <c r="N84" i="18"/>
  <c r="M84" i="18"/>
  <c r="M80" i="18" s="1"/>
  <c r="M79" i="18" s="1"/>
  <c r="L80" i="18"/>
  <c r="L79" i="18" s="1"/>
  <c r="K82" i="18"/>
  <c r="N81" i="18"/>
  <c r="N80" i="18" s="1"/>
  <c r="N79" i="18" s="1"/>
  <c r="N164" i="18" s="1"/>
  <c r="M81" i="18"/>
  <c r="L81" i="18"/>
  <c r="K81" i="18"/>
  <c r="M50" i="18"/>
  <c r="L50" i="18"/>
  <c r="M45" i="18"/>
  <c r="L45" i="18"/>
  <c r="K41" i="18"/>
  <c r="M41" i="18"/>
  <c r="L41" i="18"/>
  <c r="M35" i="18"/>
  <c r="L35" i="18"/>
  <c r="K35" i="18"/>
  <c r="M27" i="18"/>
  <c r="L27" i="18"/>
  <c r="K27" i="18"/>
  <c r="M23" i="18"/>
  <c r="L23" i="18"/>
  <c r="K23" i="18"/>
  <c r="M16" i="18"/>
  <c r="L16" i="18"/>
  <c r="M10" i="18"/>
  <c r="M9" i="18" s="1"/>
  <c r="M8" i="18" s="1"/>
  <c r="M166" i="18" s="1"/>
  <c r="L10" i="18"/>
  <c r="K10" i="18"/>
  <c r="K9" i="18" s="1"/>
  <c r="L9" i="18"/>
  <c r="L8" i="18" l="1"/>
  <c r="K8" i="18"/>
  <c r="K115" i="18"/>
  <c r="K114" i="18" s="1"/>
  <c r="K84" i="18"/>
  <c r="L166" i="18"/>
  <c r="K80" i="18" l="1"/>
  <c r="K79" i="18" s="1"/>
  <c r="K166" i="18" s="1"/>
</calcChain>
</file>

<file path=xl/sharedStrings.xml><?xml version="1.0" encoding="utf-8"?>
<sst xmlns="http://schemas.openxmlformats.org/spreadsheetml/2006/main" count="1478" uniqueCount="323">
  <si>
    <t>I.</t>
  </si>
  <si>
    <t>1.</t>
  </si>
  <si>
    <t>1.1.</t>
  </si>
  <si>
    <t>2.</t>
  </si>
  <si>
    <t>2.1</t>
  </si>
  <si>
    <t>2.2</t>
  </si>
  <si>
    <t>3.</t>
  </si>
  <si>
    <t>3.1.</t>
  </si>
  <si>
    <t>4.</t>
  </si>
  <si>
    <t>7.</t>
  </si>
  <si>
    <t>8.</t>
  </si>
  <si>
    <t>8.1.</t>
  </si>
  <si>
    <t>8.2.</t>
  </si>
  <si>
    <t>8.3.</t>
  </si>
  <si>
    <t>9</t>
  </si>
  <si>
    <t>II.</t>
  </si>
  <si>
    <t>2.3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</si>
  <si>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</si>
  <si>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</si>
  <si>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</si>
  <si>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</si>
  <si>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</si>
  <si>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</si>
  <si>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</si>
  <si>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</si>
  <si>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</si>
  <si>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</si>
  <si>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</si>
  <si>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</si>
  <si>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</t>
  </si>
  <si>
    <t>6.1</t>
  </si>
  <si>
    <t>6.2</t>
  </si>
  <si>
    <t>6.3</t>
  </si>
  <si>
    <t>7.1</t>
  </si>
  <si>
    <t>7.2</t>
  </si>
  <si>
    <t>7.3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</si>
  <si>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</si>
  <si>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</si>
  <si>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</si>
  <si>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</si>
  <si>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</si>
  <si>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</si>
  <si>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</si>
  <si>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</si>
  <si>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</si>
  <si>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</si>
  <si>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</si>
  <si>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</si>
  <si>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</si>
  <si>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</si>
  <si>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3</t>
  </si>
  <si>
    <t>4</t>
  </si>
  <si>
    <t>5</t>
  </si>
  <si>
    <t>Прогнозные поступления доходов  в бюджет Олонецкого национального муниципального района</t>
  </si>
  <si>
    <t>Код классификации доходов бюджета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</si>
  <si>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</si>
  <si>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</si>
  <si>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</si>
  <si>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</si>
  <si>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Наименование групп, подгрупп, доходов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</si>
  <si>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</si>
  <si>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</si>
  <si>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</si>
  <si>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</si>
  <si>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</si>
  <si>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</si>
  <si>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</si>
  <si>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2019 год</t>
  </si>
  <si>
    <t>2020 год</t>
  </si>
  <si>
    <t xml:space="preserve"> ДОХОДЫ</t>
  </si>
  <si>
    <t>000</t>
  </si>
  <si>
    <t>00</t>
  </si>
  <si>
    <t>0000</t>
  </si>
  <si>
    <t xml:space="preserve">НАЛОГИ НА ПРИБЫЛЬ, ДОХОДЫ </t>
  </si>
  <si>
    <t>1</t>
  </si>
  <si>
    <t>01</t>
  </si>
  <si>
    <t>Налог на доходы физических лиц</t>
  </si>
  <si>
    <t>182</t>
  </si>
  <si>
    <t>02</t>
  </si>
  <si>
    <t>110</t>
  </si>
  <si>
    <t>Налог на доходы физических лиц полученных в виде дивидентов от долевого участия в деятельности организаций</t>
  </si>
  <si>
    <t>010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</si>
  <si>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</si>
  <si>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</si>
  <si>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</si>
  <si>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</si>
  <si>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</si>
  <si>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</si>
  <si>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040</t>
  </si>
  <si>
    <t>НАЛОГИ НА СОВОКУПНЫЙ ДОХОД</t>
  </si>
  <si>
    <t>05</t>
  </si>
  <si>
    <t>Единый налог 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</si>
  <si>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</si>
  <si>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</si>
  <si>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03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</si>
  <si>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</si>
  <si>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</si>
  <si>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04</t>
  </si>
  <si>
    <t>Государственная пошлина</t>
  </si>
  <si>
    <t>08</t>
  </si>
  <si>
    <t>Государственная пошлина по делам, рассматриваемым в судах общей юрисдикции,  мировыми судьями (за исключением Верховного Суда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</si>
  <si>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</si>
  <si>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914</t>
  </si>
  <si>
    <t>07</t>
  </si>
  <si>
    <t>084</t>
  </si>
  <si>
    <t>1000</t>
  </si>
  <si>
    <t>Государственная пошлина за выдачу разрешения на установку рекламной конструкции</t>
  </si>
  <si>
    <t>150</t>
  </si>
  <si>
    <t>ДОХОДЫ ОТ ИСПОЛЬЗОВАНИЯ ИМУЩЕСТВА, НАХОДЯЩЕГОСЯ В ГОСУДАРСТВЕННОЙ И МУНИЦИПАЛЬНОЙ</t>
  </si>
  <si>
    <t>11</t>
  </si>
  <si>
    <t>Проценты, полученные от предоставления бюджетного кредита</t>
  </si>
  <si>
    <t>050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</si>
  <si>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</si>
  <si>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</si>
  <si>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</si>
  <si>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</si>
  <si>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13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</si>
  <si>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</si>
  <si>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</si>
  <si>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</si>
  <si>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</si>
  <si>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</si>
  <si>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</si>
  <si>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Прочие поступления от использования имущества, находящегося в собственности муниципальных районов</t>
  </si>
  <si>
    <t>09</t>
  </si>
  <si>
    <t>045</t>
  </si>
  <si>
    <t>ПЛАТЕЖИ ПРИ ПОЛЬЗОВАНИИ ПРИРОДНЫМИ РЕСУРСАМИ</t>
  </si>
  <si>
    <t>12</t>
  </si>
  <si>
    <t>плата за выбросы загрязняющих веществв атмосферный воздух стационарными объектами</t>
  </si>
  <si>
    <t>048</t>
  </si>
  <si>
    <t>плата за выбросы загрязняющих веществв в водные объекты</t>
  </si>
  <si>
    <t>Прочие доходы оказания платных услуг и компенсации затрат государства</t>
  </si>
  <si>
    <t>130</t>
  </si>
  <si>
    <t>Прочие доходы от оказания платных услуг получателями средств бюджетов муниципальных районов</t>
  </si>
  <si>
    <t>995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</si>
  <si>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</si>
  <si>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</si>
  <si>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</si>
  <si>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Доходы от продажи материальных и нематериальных активов</t>
  </si>
  <si>
    <t>14</t>
  </si>
  <si>
    <t>Доходы от реализации иного имущества, находящихся  в собственности муниципальных районов, в части реализации основных средств по указанному имуществу)</t>
  </si>
  <si>
    <t>053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</si>
  <si>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</si>
  <si>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</si>
  <si>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</si>
  <si>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</si>
  <si>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</si>
  <si>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</si>
  <si>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16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</si>
  <si>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</si>
  <si>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</si>
  <si>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</si>
  <si>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административные в области государственного регулирования производства и оборота этилового спирта, алкогольной, спиртосодержащей </t>
  </si>
  <si>
    <t>188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</si>
  <si>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</si>
  <si>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</si>
  <si>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35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</si>
  <si>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</si>
  <si>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30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</si>
  <si>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</si>
  <si>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25</t>
  </si>
  <si>
    <t>Денежные взыскания (штрафы) за нарушение законодательства об охране и использовании животного мира</t>
  </si>
  <si>
    <t>803</t>
  </si>
  <si>
    <t>Денежные взыскания (штрафы) за нарушение земельного законодательства</t>
  </si>
  <si>
    <t>321</t>
  </si>
  <si>
    <t>060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</si>
  <si>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</si>
  <si>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</si>
  <si>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28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</si>
  <si>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</si>
  <si>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014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</si>
  <si>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</si>
  <si>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</t>
  </si>
  <si>
    <t>43</t>
  </si>
  <si>
    <t>Прочие поступления от денежных взысканий (штрафы) и иных  сумм в возмещение ущерба, зачисляемые в бюджеты муниципальных районов</t>
  </si>
  <si>
    <t>076</t>
  </si>
  <si>
    <t>90</t>
  </si>
  <si>
    <t>106</t>
  </si>
  <si>
    <t>ПРОЧИЕ НЕНАЛОГОВЫЕ ДОХОДЫ ЗАЧИСЛЯЕМЫЕ В МЕСТНЫЙ БЮДЖЕТ</t>
  </si>
  <si>
    <t>17</t>
  </si>
  <si>
    <t>180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</si>
  <si>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</si>
  <si>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</si>
  <si>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</si>
  <si>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</si>
  <si>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001</t>
  </si>
  <si>
    <t>151</t>
  </si>
  <si>
    <t>Дотации бюджетам муниципальных районов на выравнивание бюджетной обеспеченности</t>
  </si>
  <si>
    <t>15</t>
  </si>
  <si>
    <t xml:space="preserve">дотация на поддержку мер по обеспечению сбалансированности бюджетов муниципальных образований </t>
  </si>
  <si>
    <t>002</t>
  </si>
  <si>
    <t>Субсидии</t>
  </si>
  <si>
    <t>29</t>
  </si>
  <si>
    <t>999</t>
  </si>
  <si>
    <t xml:space="preserve">субсидии  на реализацию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 на 2018 год 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</si>
  <si>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отдыха детей в каникулярное время)</t>
  </si>
  <si>
    <t xml:space="preserve">субсидии бюджетам муниципальных образований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</si>
  <si>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субсидий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частичной компенсации расходов на повышение оплаты труда работников бюджетной сферы)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</si>
  <si>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адресной социальной помощи малоимущим семьям, имеющим детей)</t>
  </si>
  <si>
    <t>10</t>
  </si>
  <si>
    <t>субсидий бюджетам муниципальных образований на реализацию мероприятий государственной программы Республики Карелия «Эффективное управление региональными и муниципальными финансами» (в целях частичной компенсации расходов на повышение оплаты труда работников бюджетной сферы)</t>
  </si>
  <si>
    <t>субсидий бюджетам муниципальных образований на реализацию мероприятий государственной программы Республики Карелия «Развитие транспортной системы» (в целях проектирования,  ремонта и содержания автомобильных дорог общего пользования местного значения)</t>
  </si>
  <si>
    <t>027</t>
  </si>
  <si>
    <t>20</t>
  </si>
  <si>
    <t>077</t>
  </si>
  <si>
    <t>Субсидии на организацию отдыха детей в каникулярное время</t>
  </si>
  <si>
    <t xml:space="preserve">Субсидии на модернизацию региональной системы общего образования </t>
  </si>
  <si>
    <t>145</t>
  </si>
  <si>
    <t>субсидии на компенсацию малообеспеченных граждан, имеющих право и не получившим направление в детские дошкольные учреждения</t>
  </si>
  <si>
    <t xml:space="preserve">Субвенции </t>
  </si>
  <si>
    <t>Субвенции бюджетам муниципальных районов на выполнение передоваемых полномочий субъектов российской Федерации</t>
  </si>
  <si>
    <t>024</t>
  </si>
  <si>
    <t xml:space="preserve">субвенции на 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</t>
  </si>
  <si>
    <t>Субвенции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</si>
  <si>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субвенций бюджетам муниципальных районов и городских округов на осуществление 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</si>
  <si>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по созданию  комиссий по делам несовершеннолетних и защите их прав  и организации деятельности таких комиссий</t>
  </si>
  <si>
    <t>Субвенция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</si>
  <si>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</si>
  <si>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на по социальной поддержке детей-сирот, детей, оставшихся без попечения родителей, и лиц из числа детей-сирот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установленной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за исключением части 6 статьи 3, указанного Закона</t>
  </si>
  <si>
    <t>субвенций бюджетам муниципальных районов и городских округов на 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граждан в организациях социального обслуживания Республики Карелия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</si>
  <si>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</si>
  <si>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по предоставлению социальной поддержки проживающих и работающих за пределами городов социальным работникам и педагогическим работникам мун.учрежд.социального обслуживания граждан пожилого возраста и инвалидов, граждан, находящихся в трудной жизненой ситуации, в том числе,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</si>
  <si>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бюджетам муниципальных районов наосуществление гос.полномочий по организации и осуществлению деятельности органов опеки и попечительства</t>
  </si>
  <si>
    <t>Субвенции  на осуществление государственных полномочий по регулированию цен (тарифов) на отдельные виды продукции, товаров и услуг</t>
  </si>
  <si>
    <t>субвенции бюджетам муниципальных районов на осуществление государственных полномочий по расчету и предоставлению дотаций бюджетам поселений, входящих в состав соответствующего муниципального района</t>
  </si>
  <si>
    <t>Субвенции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</si>
  <si>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082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</si>
  <si>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</si>
  <si>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39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</si>
  <si>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</si>
  <si>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118</t>
  </si>
  <si>
    <t>49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</si>
  <si>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</si>
  <si>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</si>
  <si>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средства по переданным полномочиям по финансовому органу</t>
  </si>
  <si>
    <t>средства по переданным полномочиям по органу МСУ</t>
  </si>
  <si>
    <t>средства по переданным полномочиям по билиотечному обслуживанию</t>
  </si>
  <si>
    <t>средства по переданным полномочиям по ликвидации ЧС</t>
  </si>
  <si>
    <t>Средства для организации в пределах поселения водоснабжения населения, водоотведения в пределах полномочий, установленных законодательством Российской Федерации</t>
  </si>
  <si>
    <t xml:space="preserve">Средства для создания условий для обеспечения жителей поселения услугами связи, общественного питания, торговли и бытового обслуживания </t>
  </si>
  <si>
    <t>Средства для создания условий для организации досуга и обеспечения жителей поселения услугами организаций культуры</t>
  </si>
  <si>
    <t>Средства на сохранение, использование и популяризации объектов культурного наследия(памятников истории и культуры), находящихся на территроии поселения</t>
  </si>
  <si>
    <t>Средства на обеспечение условий для развития на территории поселения физической культуры массового спорта Организация проведения официальных физкультурно-оздоровительных и спортивных мероприятий поселения</t>
  </si>
  <si>
    <t>Средства на содействие в развитии сельскохозяйственного производства, создание условий для развития малого и среднего предпринемательства</t>
  </si>
  <si>
    <t>Средства  на организацию  и осуществление мероприятий по работе с детьми молодежью в поселении</t>
  </si>
  <si>
    <t>Средства для создания условий для деятельности добровольных формирований населения по охране общественного порядка</t>
  </si>
  <si>
    <t>Средства на обеспечение выполнения работ, необходимых для создания искуственных земельных участков для нужд поселения, проведение открытого аукциона на право заключать договор о создании искусственного земельного участка в соответствии с федеральным законом</t>
  </si>
  <si>
    <t>организация ритуальных услуг и содержание мест захоронения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</si>
  <si>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</si>
  <si>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025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</si>
  <si>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территории сельских поселений</t>
  </si>
  <si>
    <t>052</t>
  </si>
  <si>
    <t xml:space="preserve">Прочие безвозмездные поступления в бюджеты муниципальных районов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</si>
  <si>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</si>
  <si>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19</t>
  </si>
  <si>
    <t>ВСЕГО ДОХОДОВ</t>
  </si>
  <si>
    <t xml:space="preserve"> на 2019 год и плановый период 2020 и 2021 годов</t>
  </si>
  <si>
    <t>21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</si>
  <si>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</si>
  <si>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825</t>
  </si>
  <si>
    <t>Суммы по искам о возмещении вреда, причиненного окружающей среде, подлежащие зачислению в бюджеты муниципальных районов</t>
  </si>
  <si>
    <t>322</t>
  </si>
  <si>
    <t>2021 год</t>
  </si>
  <si>
    <t>Субсидии на реализацию мероприятий государственной программы Республики Карелия «Развитие образования»</t>
  </si>
  <si>
    <t>Субсидии на реализацию мероприятий государственной программы Республики Карелия"Обеспечение доступным и комфортным жильем и жилищно-коммунальными услугами" (в целях реализации мероприятий по переводу многоквартирного жилого фонда на природный газ) на 2019 год</t>
  </si>
  <si>
    <t>27</t>
  </si>
  <si>
    <t>субсидии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многоквартирных домов)</t>
  </si>
  <si>
    <t>419</t>
  </si>
  <si>
    <t>Субсидии бюджетам муниципальных районов на реализацию мероприятий по обеспечению жильем молодых семей</t>
  </si>
  <si>
    <t>497</t>
  </si>
  <si>
    <t>субсидии на поддержку местных инициатив граждан, проживающих в муниципальных образованиях</t>
  </si>
  <si>
    <t>Субсидии на реализацию мероприятий по обеспечению развития и укрепления метериально-технической базы муниципальных домов культуры в населенных пунктах с числом жителей до 50 тысяч человек</t>
  </si>
  <si>
    <t>467</t>
  </si>
  <si>
    <t>Субсидии бюджетам муниципальных районов по созданию в общеобразовательных организациях, расположенных в сельской местности, условий для занятий физической культуры и спортом</t>
  </si>
  <si>
    <t>097</t>
  </si>
  <si>
    <t>Субсидия на реализацию мероприятий государственной программы Российской Федерации "Доступная среда" на 2011-2020 годы</t>
  </si>
  <si>
    <t>субсидии  на реализацию мероприятий по государственной поддержке отрасли культуры</t>
  </si>
  <si>
    <t>519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</si>
  <si>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</si>
  <si>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</si>
  <si>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041</t>
  </si>
  <si>
    <t>042</t>
  </si>
  <si>
    <t>Плата за размещение отходов производства</t>
  </si>
  <si>
    <t>Плата за размещение твердых коммунальных отходов</t>
  </si>
  <si>
    <t>5.5</t>
  </si>
  <si>
    <t>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РК)</t>
  </si>
  <si>
    <t>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</si>
  <si>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302</t>
  </si>
  <si>
    <t>299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</si>
  <si>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</si>
  <si>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Субсидии на реализацию мероприятий государственной программы Республики Карелия "Развитие агропромышленного и рыбохозяйственного комплесов" (в целях реализации мероприятий по комплексному обустройству площадок под компактную жилищную застройку в сельской местности) на 2019 год</t>
  </si>
  <si>
    <t>тыс. руб.</t>
  </si>
  <si>
    <t>иные межбюджетные трансферты из бюджета Республики Карелия бюджетам муниципальных образований в Республике Карелия на поддержку развития территориального общественного самоуправления</t>
  </si>
  <si>
    <t>иные межбюджетные трансферты из бюджета Республики Карелия бюджетам муниципальных образований в Республике Карелия на поощрение победителей конкурса по благоустройству территорий муниципальных образований</t>
  </si>
  <si>
    <t>иные межбюджетные трансферты из бюджета Республики Карелия бюджетам муниципальных образований в Республике Карелия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</si>
  <si>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Субсидии бюджетам муниципальных районов на реализацию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</si>
  <si>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567</t>
  </si>
  <si>
    <t>Субсидии на реализацию мероприятий федеральной целевой программы "Развитие Республики Карелия на период до 2020 года (реконструкция КОС в с.Видлица Олонецкого района)</t>
  </si>
  <si>
    <t>Субсидии на реализацию мероприятий федеральной целевой программы "Развитие Республики Карелия на период до 2020 года (реконструкция легкоатлетического ядра стадиона в г.Олонец Республики Карелия)</t>
  </si>
  <si>
    <t>Иные межбюджетные трансферты на содействие участию во Всероссийском конкурсе лучших проектов создания комфортной городской среды в 2020 году</t>
  </si>
  <si>
    <t>Субсидии на реализацию дополнительных мероприятий по поддержке малого и среднего предпринимательства</t>
  </si>
  <si>
    <t>иные межбюджетные трансферты из бюджета Республики Карелия бюджетам муниципальных образований в Республике Карелия на мероприятия по обеспечению бесперебойной эксплуатации федеральных государственных информационных систем</t>
  </si>
  <si>
    <t>8.18</t>
  </si>
  <si>
    <t>8.19</t>
  </si>
  <si>
    <t>8.20</t>
  </si>
  <si>
    <t>8.21</t>
  </si>
  <si>
    <t>8.22</t>
  </si>
  <si>
    <t>8.23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</si>
  <si>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</si>
  <si>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Иные межбюджетные трансферты</t>
  </si>
  <si>
    <t>7</t>
  </si>
  <si>
    <t>8</t>
  </si>
  <si>
    <t>Иные межбюджетные трансфетры на мероприятия по обеспечению безопасности пешеходной инфраструктуры</t>
  </si>
  <si>
    <t>Иные межбюджетные трансферты на реализацию мероприятий по ремонту объектов водоснабжения</t>
  </si>
  <si>
    <t>1.2</t>
  </si>
  <si>
    <t>Доходы от реализации иного имущества, находящихся  в собственности муниципальных районов, в части реализации материальных запасов)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</si>
  <si>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</si>
  <si>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</si>
  <si>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Дотация (гранты) в целях поощрения за достижение значений (уровней) показателей для оценки эффективности деятельности органов местного самоуправления муниципальных районов и городских округов</t>
  </si>
  <si>
    <t>45</t>
  </si>
  <si>
    <t>550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</si>
  <si>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</si>
  <si>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Приложение №3 к решению Совета Олонецкого национального муниципального района от .12.2019г. №93 "О внесении изменений в Решение Совета Олонецкого национального муниципального района №70 от 26.12.2018г. "О бюджете Олонецкого национального муниципального района на 2019 год и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</si>
</sst>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"/>
  </numFmts>
  <fonts count="16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5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 wrapText="1"/>
    </xf>
    <xf numFmtId="49" fontId="2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 applyProtection="1">
      <alignment vertical="top" wrapText="1"/>
    </xf>
    <xf numFmtId="0" fontId="1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 applyProtection="1">
      <alignment horizontal="left" vertical="top" wrapText="1"/>
      <protection hidden="1"/>
    </xf>
    <xf numFmtId="2" fontId="3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49" fontId="2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right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/>
    <xf numFmtId="0" fontId="0" fillId="2" borderId="0" xfId="0" applyFill="1" applyBorder="1"/>
    <xf numFmtId="2" fontId="2" fillId="2" borderId="2" xfId="0" applyNumberFormat="1" applyFont="1" applyFill="1" applyBorder="1" applyAlignment="1"/>
    <xf numFmtId="0" fontId="11" fillId="2" borderId="9" xfId="0" applyFont="1" applyFill="1" applyBorder="1" applyAlignment="1">
      <alignment wrapText="1"/>
    </xf>
    <xf numFmtId="165" fontId="3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/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3" fontId="6" fillId="2" borderId="10" xfId="2" applyNumberFormat="1" applyFont="1" applyFill="1" applyBorder="1" applyAlignment="1" applyProtection="1">
      <alignment vertical="center" wrapText="1"/>
      <protection locked="0"/>
    </xf>
    <xf numFmtId="3" fontId="6" fillId="2" borderId="11" xfId="2" applyNumberFormat="1" applyFont="1" applyFill="1" applyBorder="1" applyAlignment="1" applyProtection="1">
      <alignment vertical="center" wrapText="1"/>
      <protection locked="0"/>
    </xf>
    <xf numFmtId="3" fontId="6" fillId="2" borderId="12" xfId="2" applyNumberFormat="1" applyFont="1" applyFill="1" applyBorder="1" applyAlignment="1" applyProtection="1">
      <alignment vertical="center" wrapText="1"/>
      <protection locked="0"/>
    </xf>
    <xf numFmtId="3" fontId="6" fillId="2" borderId="13" xfId="2" applyNumberFormat="1" applyFont="1" applyFill="1" applyBorder="1" applyAlignment="1" applyProtection="1">
      <alignment vertical="center" wrapText="1"/>
      <protection locked="0"/>
    </xf>
    <xf numFmtId="49" fontId="4" fillId="2" borderId="2" xfId="0" quotePrefix="1" applyNumberFormat="1" applyFont="1" applyFill="1" applyBorder="1" applyAlignment="1">
      <alignment horizontal="center" vertical="center" textRotation="90" wrapText="1"/>
    </xf>
    <xf numFmtId="3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4" applyNumberFormat="1" applyFont="1" applyFill="1" applyBorder="1" applyAlignment="1" applyProtection="1">
      <alignment wrapText="1"/>
      <protection hidden="1"/>
    </xf>
    <xf numFmtId="2" fontId="0" fillId="2" borderId="0" xfId="0" applyNumberFormat="1" applyFill="1"/>
    <xf numFmtId="0" fontId="2" fillId="2" borderId="8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49" fontId="0" fillId="2" borderId="0" xfId="0" applyNumberFormat="1" applyFont="1" applyFill="1" applyAlignment="1">
      <alignment horizontal="right"/>
    </xf>
    <xf numFmtId="49" fontId="0" fillId="2" borderId="2" xfId="0" applyNumberFormat="1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/>
    <xf numFmtId="49" fontId="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165" fontId="2" fillId="2" borderId="2" xfId="0" applyNumberFormat="1" applyFont="1" applyFill="1" applyBorder="1" applyAlignment="1"/>
    <xf numFmtId="165" fontId="2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 wrapText="1"/>
    </xf>
    <xf numFmtId="0" fontId="15" fillId="0" borderId="0" xfId="0" applyFont="1" applyAlignment="1">
      <alignment wrapText="1"/>
    </xf>
    <xf numFmtId="2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6" fillId="2" borderId="18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9" xfId="2" applyNumberFormat="1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2" xfId="4"/>
    <cellStyle name="Обычный 2 2" xfId="1"/>
    <cellStyle name="Обычный 3" xfId="3"/>
    <cellStyle name="Обычный_1984_4535_Приложение №3 к бюджету_2006-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6"/>
  <sheetViews>
    <sheetView tabSelected="1" topLeftCell="A163" workbookViewId="0">
      <selection activeCell="L84" sqref="L84"/>
    </sheetView>
  </sheetViews>
  <sheetFormatPr defaultRowHeight="12.75" x14ac:dyDescent="0.2"/>
  <cols>
    <col min="1" max="1" width="5" style="53" customWidth="1"/>
    <col min="2" max="2" width="52.140625" style="41" customWidth="1"/>
    <col min="3" max="3" width="9.140625" style="41"/>
    <col min="4" max="4" width="4.85546875" style="41" customWidth="1"/>
    <col min="5" max="5" width="3.5703125" style="41" customWidth="1"/>
    <col min="6" max="6" width="5.28515625" style="41" customWidth="1"/>
    <col min="7" max="7" width="7.28515625" style="41" customWidth="1"/>
    <col min="8" max="9" width="6.42578125" style="41" customWidth="1"/>
    <col min="10" max="10" width="7.5703125" style="41" customWidth="1"/>
    <col min="11" max="11" width="27.140625" style="50" customWidth="1"/>
    <col min="12" max="12" width="17.85546875" style="41" customWidth="1"/>
    <col min="13" max="13" width="17.7109375" style="41" customWidth="1"/>
    <col min="14" max="14" width="16.7109375" style="41" hidden="1" customWidth="1"/>
    <col min="15" max="16384" width="9.140625" style="41"/>
  </cols>
  <sheetData>
    <row r="1" spans="1:14" ht="75" customHeight="1" x14ac:dyDescent="0.25">
      <c r="A1" s="39"/>
      <c r="B1" s="9"/>
      <c r="C1" s="40"/>
      <c r="D1" s="40"/>
      <c r="E1" s="40"/>
      <c r="F1" s="40"/>
      <c r="G1" s="69" t="s">
        <v>322</v>
      </c>
      <c r="H1" s="69"/>
      <c r="I1" s="69"/>
      <c r="J1" s="69"/>
      <c r="K1" s="69"/>
      <c r="L1" s="69"/>
      <c r="M1" s="69"/>
    </row>
    <row r="2" spans="1:14" ht="15.75" x14ac:dyDescent="0.25">
      <c r="A2" s="39"/>
      <c r="B2" s="70" t="s">
        <v>53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60"/>
    </row>
    <row r="3" spans="1:14" ht="16.5" thickBot="1" x14ac:dyDescent="0.3">
      <c r="A3" s="39"/>
      <c r="B3" s="71" t="s">
        <v>256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42" t="s">
        <v>291</v>
      </c>
    </row>
    <row r="4" spans="1:14" ht="15.75" customHeight="1" x14ac:dyDescent="0.25">
      <c r="A4" s="28"/>
      <c r="B4" s="1"/>
      <c r="C4" s="72" t="s">
        <v>54</v>
      </c>
      <c r="D4" s="73"/>
      <c r="E4" s="73"/>
      <c r="F4" s="73"/>
      <c r="G4" s="73"/>
      <c r="H4" s="73"/>
      <c r="I4" s="73"/>
      <c r="J4" s="74"/>
      <c r="K4" s="77" t="s">
        <v>55</v>
      </c>
      <c r="L4" s="43"/>
      <c r="M4" s="44"/>
    </row>
    <row r="5" spans="1:14" ht="26.25" customHeight="1" x14ac:dyDescent="0.25">
      <c r="A5" s="29"/>
      <c r="B5" s="2"/>
      <c r="C5" s="75" t="s">
        <v>56</v>
      </c>
      <c r="D5" s="76" t="s">
        <v>57</v>
      </c>
      <c r="E5" s="76"/>
      <c r="F5" s="76"/>
      <c r="G5" s="76"/>
      <c r="H5" s="76"/>
      <c r="I5" s="76" t="s">
        <v>58</v>
      </c>
      <c r="J5" s="76"/>
      <c r="K5" s="78"/>
      <c r="L5" s="45"/>
      <c r="M5" s="46"/>
    </row>
    <row r="6" spans="1:14" ht="93.75" thickBot="1" x14ac:dyDescent="0.3">
      <c r="A6" s="29"/>
      <c r="B6" s="2" t="s">
        <v>59</v>
      </c>
      <c r="C6" s="75"/>
      <c r="D6" s="47" t="s">
        <v>60</v>
      </c>
      <c r="E6" s="47" t="s">
        <v>61</v>
      </c>
      <c r="F6" s="47" t="s">
        <v>62</v>
      </c>
      <c r="G6" s="47" t="s">
        <v>63</v>
      </c>
      <c r="H6" s="61" t="s">
        <v>64</v>
      </c>
      <c r="I6" s="61" t="s">
        <v>65</v>
      </c>
      <c r="J6" s="61" t="s">
        <v>66</v>
      </c>
      <c r="K6" s="66" t="s">
        <v>67</v>
      </c>
      <c r="L6" s="48" t="s">
        <v>68</v>
      </c>
      <c r="M6" s="48" t="s">
        <v>262</v>
      </c>
    </row>
    <row r="7" spans="1:14" ht="15.75" x14ac:dyDescent="0.25">
      <c r="A7" s="28">
        <v>1</v>
      </c>
      <c r="B7" s="1">
        <v>2</v>
      </c>
      <c r="C7" s="67"/>
      <c r="D7" s="67"/>
      <c r="E7" s="67"/>
      <c r="F7" s="67"/>
      <c r="G7" s="67"/>
      <c r="H7" s="67"/>
      <c r="I7" s="67"/>
      <c r="J7" s="68"/>
      <c r="K7" s="35"/>
      <c r="L7" s="26"/>
      <c r="M7" s="26"/>
    </row>
    <row r="8" spans="1:14" ht="15.75" x14ac:dyDescent="0.25">
      <c r="A8" s="19" t="s">
        <v>0</v>
      </c>
      <c r="B8" s="3" t="s">
        <v>69</v>
      </c>
      <c r="C8" s="4" t="s">
        <v>70</v>
      </c>
      <c r="D8" s="4">
        <v>1</v>
      </c>
      <c r="E8" s="4" t="s">
        <v>71</v>
      </c>
      <c r="F8" s="4" t="s">
        <v>71</v>
      </c>
      <c r="G8" s="4" t="s">
        <v>70</v>
      </c>
      <c r="H8" s="4" t="s">
        <v>71</v>
      </c>
      <c r="I8" s="4" t="s">
        <v>72</v>
      </c>
      <c r="J8" s="4" t="s">
        <v>70</v>
      </c>
      <c r="K8" s="33">
        <f>K9+K16+K23+K27+K35+K41+K45+K50+K78</f>
        <v>142767.15</v>
      </c>
      <c r="L8" s="27">
        <f>L9+L16+L23+L27+L35+L41+L45+L50+L78</f>
        <v>143387.29999999999</v>
      </c>
      <c r="M8" s="27">
        <f>M9+M16+M23+M27+M35+M41+M45+M50+M78</f>
        <v>147791.6</v>
      </c>
      <c r="N8" s="41">
        <v>149613700</v>
      </c>
    </row>
    <row r="9" spans="1:14" ht="15.75" x14ac:dyDescent="0.25">
      <c r="A9" s="19" t="s">
        <v>1</v>
      </c>
      <c r="B9" s="5" t="s">
        <v>73</v>
      </c>
      <c r="C9" s="4" t="s">
        <v>70</v>
      </c>
      <c r="D9" s="4" t="s">
        <v>74</v>
      </c>
      <c r="E9" s="4" t="s">
        <v>75</v>
      </c>
      <c r="F9" s="4" t="s">
        <v>71</v>
      </c>
      <c r="G9" s="4" t="s">
        <v>70</v>
      </c>
      <c r="H9" s="4" t="s">
        <v>71</v>
      </c>
      <c r="I9" s="4" t="s">
        <v>72</v>
      </c>
      <c r="J9" s="4" t="s">
        <v>70</v>
      </c>
      <c r="K9" s="33">
        <f>K10</f>
        <v>81995.45</v>
      </c>
      <c r="L9" s="27">
        <f>L10</f>
        <v>81834.3</v>
      </c>
      <c r="M9" s="27">
        <f>M10</f>
        <v>85501.6</v>
      </c>
    </row>
    <row r="10" spans="1:14" ht="15.75" x14ac:dyDescent="0.25">
      <c r="A10" s="19" t="s">
        <v>2</v>
      </c>
      <c r="B10" s="5" t="s">
        <v>76</v>
      </c>
      <c r="C10" s="4" t="s">
        <v>77</v>
      </c>
      <c r="D10" s="4" t="s">
        <v>74</v>
      </c>
      <c r="E10" s="4" t="s">
        <v>75</v>
      </c>
      <c r="F10" s="4" t="s">
        <v>78</v>
      </c>
      <c r="G10" s="4" t="s">
        <v>70</v>
      </c>
      <c r="H10" s="4" t="s">
        <v>75</v>
      </c>
      <c r="I10" s="4" t="s">
        <v>72</v>
      </c>
      <c r="J10" s="4" t="s">
        <v>79</v>
      </c>
      <c r="K10" s="33">
        <f>K12+K13+K14+K15</f>
        <v>81995.45</v>
      </c>
      <c r="L10" s="27">
        <f>L12+L13+L14+L15</f>
        <v>81834.3</v>
      </c>
      <c r="M10" s="27">
        <f>M12+M13+M14+M15</f>
        <v>85501.6</v>
      </c>
    </row>
    <row r="11" spans="1:14" ht="47.25" hidden="1" x14ac:dyDescent="0.25">
      <c r="A11" s="19"/>
      <c r="B11" s="6" t="s">
        <v>80</v>
      </c>
      <c r="C11" s="7" t="s">
        <v>77</v>
      </c>
      <c r="D11" s="7" t="s">
        <v>74</v>
      </c>
      <c r="E11" s="7" t="s">
        <v>75</v>
      </c>
      <c r="F11" s="7" t="s">
        <v>78</v>
      </c>
      <c r="G11" s="7" t="s">
        <v>81</v>
      </c>
      <c r="H11" s="7" t="s">
        <v>75</v>
      </c>
      <c r="I11" s="7" t="s">
        <v>72</v>
      </c>
      <c r="J11" s="7" t="s">
        <v>79</v>
      </c>
      <c r="K11" s="35"/>
      <c r="L11" s="26"/>
      <c r="M11" s="26"/>
    </row>
    <row r="12" spans="1:14" ht="97.5" x14ac:dyDescent="0.25">
      <c r="A12" s="19"/>
      <c r="B12" s="8" t="s">
        <v>82</v>
      </c>
      <c r="C12" s="7" t="s">
        <v>77</v>
      </c>
      <c r="D12" s="7" t="s">
        <v>74</v>
      </c>
      <c r="E12" s="7" t="s">
        <v>75</v>
      </c>
      <c r="F12" s="7" t="s">
        <v>78</v>
      </c>
      <c r="G12" s="7" t="s">
        <v>81</v>
      </c>
      <c r="H12" s="7" t="s">
        <v>75</v>
      </c>
      <c r="I12" s="7" t="s">
        <v>72</v>
      </c>
      <c r="J12" s="7" t="s">
        <v>79</v>
      </c>
      <c r="K12" s="35">
        <f>80605.45</f>
        <v>80605.45</v>
      </c>
      <c r="L12" s="26">
        <v>80591.3</v>
      </c>
      <c r="M12" s="26">
        <v>84185.600000000006</v>
      </c>
    </row>
    <row r="13" spans="1:14" ht="141.75" x14ac:dyDescent="0.25">
      <c r="A13" s="19"/>
      <c r="B13" s="8" t="s">
        <v>83</v>
      </c>
      <c r="C13" s="7" t="s">
        <v>77</v>
      </c>
      <c r="D13" s="7" t="s">
        <v>74</v>
      </c>
      <c r="E13" s="7" t="s">
        <v>75</v>
      </c>
      <c r="F13" s="7" t="s">
        <v>78</v>
      </c>
      <c r="G13" s="7" t="s">
        <v>84</v>
      </c>
      <c r="H13" s="7" t="s">
        <v>75</v>
      </c>
      <c r="I13" s="7" t="s">
        <v>72</v>
      </c>
      <c r="J13" s="7" t="s">
        <v>79</v>
      </c>
      <c r="K13" s="35">
        <v>620</v>
      </c>
      <c r="L13" s="26">
        <v>632</v>
      </c>
      <c r="M13" s="26">
        <v>684</v>
      </c>
    </row>
    <row r="14" spans="1:14" ht="63" x14ac:dyDescent="0.25">
      <c r="A14" s="19"/>
      <c r="B14" s="8" t="s">
        <v>85</v>
      </c>
      <c r="C14" s="7" t="s">
        <v>77</v>
      </c>
      <c r="D14" s="7" t="s">
        <v>74</v>
      </c>
      <c r="E14" s="7" t="s">
        <v>75</v>
      </c>
      <c r="F14" s="7" t="s">
        <v>78</v>
      </c>
      <c r="G14" s="7" t="s">
        <v>86</v>
      </c>
      <c r="H14" s="7" t="s">
        <v>75</v>
      </c>
      <c r="I14" s="7" t="s">
        <v>72</v>
      </c>
      <c r="J14" s="7" t="s">
        <v>79</v>
      </c>
      <c r="K14" s="35">
        <f>490-100</f>
        <v>390</v>
      </c>
      <c r="L14" s="26">
        <v>235</v>
      </c>
      <c r="M14" s="26">
        <v>239</v>
      </c>
    </row>
    <row r="15" spans="1:14" ht="113.25" x14ac:dyDescent="0.25">
      <c r="A15" s="19"/>
      <c r="B15" s="9" t="s">
        <v>87</v>
      </c>
      <c r="C15" s="7" t="s">
        <v>77</v>
      </c>
      <c r="D15" s="7" t="s">
        <v>74</v>
      </c>
      <c r="E15" s="7" t="s">
        <v>75</v>
      </c>
      <c r="F15" s="7" t="s">
        <v>78</v>
      </c>
      <c r="G15" s="7" t="s">
        <v>88</v>
      </c>
      <c r="H15" s="7" t="s">
        <v>75</v>
      </c>
      <c r="I15" s="7" t="s">
        <v>72</v>
      </c>
      <c r="J15" s="7" t="s">
        <v>79</v>
      </c>
      <c r="K15" s="35">
        <f>480-100</f>
        <v>380</v>
      </c>
      <c r="L15" s="26">
        <v>376</v>
      </c>
      <c r="M15" s="26">
        <v>393</v>
      </c>
    </row>
    <row r="16" spans="1:14" ht="15.75" x14ac:dyDescent="0.25">
      <c r="A16" s="19" t="s">
        <v>3</v>
      </c>
      <c r="B16" s="5" t="s">
        <v>89</v>
      </c>
      <c r="C16" s="4" t="s">
        <v>70</v>
      </c>
      <c r="D16" s="4" t="s">
        <v>74</v>
      </c>
      <c r="E16" s="4" t="s">
        <v>90</v>
      </c>
      <c r="F16" s="4" t="s">
        <v>71</v>
      </c>
      <c r="G16" s="4" t="s">
        <v>70</v>
      </c>
      <c r="H16" s="4" t="s">
        <v>71</v>
      </c>
      <c r="I16" s="4" t="s">
        <v>72</v>
      </c>
      <c r="J16" s="4" t="s">
        <v>70</v>
      </c>
      <c r="K16" s="33">
        <f>K17+K18+K19+K20+K21+K22</f>
        <v>10363</v>
      </c>
      <c r="L16" s="27">
        <f>L17+L18+L19+L20+L21+L22</f>
        <v>10589</v>
      </c>
      <c r="M16" s="27">
        <f>M17+M18+M19+M20+M21+M22</f>
        <v>10620</v>
      </c>
    </row>
    <row r="17" spans="1:13" ht="31.5" x14ac:dyDescent="0.25">
      <c r="A17" s="19" t="s">
        <v>4</v>
      </c>
      <c r="B17" s="8" t="s">
        <v>91</v>
      </c>
      <c r="C17" s="7" t="s">
        <v>77</v>
      </c>
      <c r="D17" s="7" t="s">
        <v>74</v>
      </c>
      <c r="E17" s="7" t="s">
        <v>90</v>
      </c>
      <c r="F17" s="7" t="s">
        <v>78</v>
      </c>
      <c r="G17" s="7" t="s">
        <v>81</v>
      </c>
      <c r="H17" s="7" t="s">
        <v>78</v>
      </c>
      <c r="I17" s="7" t="s">
        <v>72</v>
      </c>
      <c r="J17" s="7" t="s">
        <v>79</v>
      </c>
      <c r="K17" s="35">
        <f>8706-261.5</f>
        <v>8444.5</v>
      </c>
      <c r="L17" s="26">
        <v>8710</v>
      </c>
      <c r="M17" s="26">
        <v>8710</v>
      </c>
    </row>
    <row r="18" spans="1:13" ht="47.25" x14ac:dyDescent="0.25">
      <c r="A18" s="19"/>
      <c r="B18" s="9" t="s">
        <v>92</v>
      </c>
      <c r="C18" s="7" t="s">
        <v>77</v>
      </c>
      <c r="D18" s="7" t="s">
        <v>74</v>
      </c>
      <c r="E18" s="7" t="s">
        <v>90</v>
      </c>
      <c r="F18" s="7" t="s">
        <v>78</v>
      </c>
      <c r="G18" s="7" t="s">
        <v>84</v>
      </c>
      <c r="H18" s="7" t="s">
        <v>78</v>
      </c>
      <c r="I18" s="7" t="s">
        <v>72</v>
      </c>
      <c r="J18" s="7" t="s">
        <v>79</v>
      </c>
      <c r="K18" s="35">
        <v>11.5</v>
      </c>
      <c r="L18" s="26"/>
      <c r="M18" s="26"/>
    </row>
    <row r="19" spans="1:13" ht="15.75" hidden="1" x14ac:dyDescent="0.25">
      <c r="A19" s="19"/>
      <c r="B19" s="26" t="s">
        <v>93</v>
      </c>
      <c r="C19" s="7" t="s">
        <v>77</v>
      </c>
      <c r="D19" s="7" t="s">
        <v>74</v>
      </c>
      <c r="E19" s="7" t="s">
        <v>90</v>
      </c>
      <c r="F19" s="7" t="s">
        <v>94</v>
      </c>
      <c r="G19" s="7" t="s">
        <v>81</v>
      </c>
      <c r="H19" s="7" t="s">
        <v>75</v>
      </c>
      <c r="I19" s="7" t="s">
        <v>72</v>
      </c>
      <c r="J19" s="7" t="s">
        <v>79</v>
      </c>
      <c r="K19" s="35">
        <v>0</v>
      </c>
      <c r="L19" s="26">
        <v>780</v>
      </c>
      <c r="M19" s="26">
        <v>790</v>
      </c>
    </row>
    <row r="20" spans="1:13" ht="15.75" x14ac:dyDescent="0.25">
      <c r="A20" s="19" t="s">
        <v>5</v>
      </c>
      <c r="B20" s="26" t="s">
        <v>93</v>
      </c>
      <c r="C20" s="7" t="s">
        <v>77</v>
      </c>
      <c r="D20" s="7" t="s">
        <v>74</v>
      </c>
      <c r="E20" s="7" t="s">
        <v>90</v>
      </c>
      <c r="F20" s="7" t="s">
        <v>94</v>
      </c>
      <c r="G20" s="7" t="s">
        <v>81</v>
      </c>
      <c r="H20" s="7" t="s">
        <v>75</v>
      </c>
      <c r="I20" s="7" t="s">
        <v>72</v>
      </c>
      <c r="J20" s="7" t="s">
        <v>79</v>
      </c>
      <c r="K20" s="35">
        <f>779+240</f>
        <v>1019</v>
      </c>
      <c r="L20" s="26"/>
      <c r="M20" s="26"/>
    </row>
    <row r="21" spans="1:13" ht="47.25" hidden="1" x14ac:dyDescent="0.25">
      <c r="A21" s="19"/>
      <c r="B21" s="10" t="s">
        <v>95</v>
      </c>
      <c r="C21" s="7" t="s">
        <v>77</v>
      </c>
      <c r="D21" s="7" t="s">
        <v>74</v>
      </c>
      <c r="E21" s="7" t="s">
        <v>90</v>
      </c>
      <c r="F21" s="7" t="s">
        <v>94</v>
      </c>
      <c r="G21" s="7" t="s">
        <v>84</v>
      </c>
      <c r="H21" s="7" t="s">
        <v>75</v>
      </c>
      <c r="I21" s="7" t="s">
        <v>72</v>
      </c>
      <c r="J21" s="7" t="s">
        <v>79</v>
      </c>
      <c r="K21" s="35"/>
      <c r="L21" s="26"/>
      <c r="M21" s="26"/>
    </row>
    <row r="22" spans="1:13" ht="47.25" x14ac:dyDescent="0.25">
      <c r="A22" s="19" t="s">
        <v>16</v>
      </c>
      <c r="B22" s="11" t="s">
        <v>96</v>
      </c>
      <c r="C22" s="7" t="s">
        <v>77</v>
      </c>
      <c r="D22" s="7" t="s">
        <v>74</v>
      </c>
      <c r="E22" s="7" t="s">
        <v>90</v>
      </c>
      <c r="F22" s="7" t="s">
        <v>97</v>
      </c>
      <c r="G22" s="7" t="s">
        <v>84</v>
      </c>
      <c r="H22" s="7" t="s">
        <v>78</v>
      </c>
      <c r="I22" s="7" t="s">
        <v>72</v>
      </c>
      <c r="J22" s="7" t="s">
        <v>79</v>
      </c>
      <c r="K22" s="35">
        <f>998-110</f>
        <v>888</v>
      </c>
      <c r="L22" s="26">
        <v>1099</v>
      </c>
      <c r="M22" s="26">
        <v>1120</v>
      </c>
    </row>
    <row r="23" spans="1:13" ht="15.75" x14ac:dyDescent="0.25">
      <c r="A23" s="19" t="s">
        <v>6</v>
      </c>
      <c r="B23" s="5" t="s">
        <v>98</v>
      </c>
      <c r="C23" s="4" t="s">
        <v>70</v>
      </c>
      <c r="D23" s="4" t="s">
        <v>74</v>
      </c>
      <c r="E23" s="4" t="s">
        <v>99</v>
      </c>
      <c r="F23" s="4" t="s">
        <v>71</v>
      </c>
      <c r="G23" s="4" t="s">
        <v>70</v>
      </c>
      <c r="H23" s="4" t="s">
        <v>71</v>
      </c>
      <c r="I23" s="4" t="s">
        <v>72</v>
      </c>
      <c r="J23" s="4" t="s">
        <v>70</v>
      </c>
      <c r="K23" s="33">
        <f>K24+K26</f>
        <v>2525</v>
      </c>
      <c r="L23" s="27">
        <f>L24+L26</f>
        <v>2745</v>
      </c>
      <c r="M23" s="27">
        <f>M24+M26</f>
        <v>2800</v>
      </c>
    </row>
    <row r="24" spans="1:13" ht="63" x14ac:dyDescent="0.25">
      <c r="A24" s="19" t="s">
        <v>7</v>
      </c>
      <c r="B24" s="8" t="s">
        <v>100</v>
      </c>
      <c r="C24" s="7" t="s">
        <v>77</v>
      </c>
      <c r="D24" s="7" t="s">
        <v>74</v>
      </c>
      <c r="E24" s="7" t="s">
        <v>99</v>
      </c>
      <c r="F24" s="7" t="s">
        <v>94</v>
      </c>
      <c r="G24" s="7" t="s">
        <v>81</v>
      </c>
      <c r="H24" s="7" t="s">
        <v>75</v>
      </c>
      <c r="I24" s="7" t="s">
        <v>72</v>
      </c>
      <c r="J24" s="7" t="s">
        <v>79</v>
      </c>
      <c r="K24" s="35">
        <f>2650-130</f>
        <v>2520</v>
      </c>
      <c r="L24" s="26">
        <v>2700</v>
      </c>
      <c r="M24" s="26">
        <v>2750</v>
      </c>
    </row>
    <row r="25" spans="1:13" ht="94.5" hidden="1" x14ac:dyDescent="0.25">
      <c r="A25" s="19"/>
      <c r="B25" s="8" t="s">
        <v>101</v>
      </c>
      <c r="C25" s="7" t="s">
        <v>102</v>
      </c>
      <c r="D25" s="7" t="s">
        <v>74</v>
      </c>
      <c r="E25" s="7" t="s">
        <v>99</v>
      </c>
      <c r="F25" s="7" t="s">
        <v>103</v>
      </c>
      <c r="G25" s="7" t="s">
        <v>104</v>
      </c>
      <c r="H25" s="7" t="s">
        <v>75</v>
      </c>
      <c r="I25" s="7" t="s">
        <v>105</v>
      </c>
      <c r="J25" s="7" t="s">
        <v>79</v>
      </c>
      <c r="K25" s="35"/>
      <c r="L25" s="26"/>
      <c r="M25" s="26"/>
    </row>
    <row r="26" spans="1:13" ht="31.5" x14ac:dyDescent="0.25">
      <c r="A26" s="19" t="s">
        <v>17</v>
      </c>
      <c r="B26" s="8" t="s">
        <v>106</v>
      </c>
      <c r="C26" s="7" t="s">
        <v>102</v>
      </c>
      <c r="D26" s="7" t="s">
        <v>74</v>
      </c>
      <c r="E26" s="7" t="s">
        <v>99</v>
      </c>
      <c r="F26" s="7" t="s">
        <v>103</v>
      </c>
      <c r="G26" s="7" t="s">
        <v>107</v>
      </c>
      <c r="H26" s="7" t="s">
        <v>75</v>
      </c>
      <c r="I26" s="7" t="s">
        <v>72</v>
      </c>
      <c r="J26" s="7" t="s">
        <v>79</v>
      </c>
      <c r="K26" s="35">
        <f>40-35</f>
        <v>5</v>
      </c>
      <c r="L26" s="26">
        <v>45</v>
      </c>
      <c r="M26" s="26">
        <v>50</v>
      </c>
    </row>
    <row r="27" spans="1:13" ht="47.25" x14ac:dyDescent="0.25">
      <c r="A27" s="19" t="s">
        <v>8</v>
      </c>
      <c r="B27" s="12" t="s">
        <v>108</v>
      </c>
      <c r="C27" s="4" t="s">
        <v>70</v>
      </c>
      <c r="D27" s="4" t="s">
        <v>74</v>
      </c>
      <c r="E27" s="4" t="s">
        <v>109</v>
      </c>
      <c r="F27" s="4" t="s">
        <v>71</v>
      </c>
      <c r="G27" s="4" t="s">
        <v>70</v>
      </c>
      <c r="H27" s="4" t="s">
        <v>71</v>
      </c>
      <c r="I27" s="4" t="s">
        <v>72</v>
      </c>
      <c r="J27" s="4" t="s">
        <v>70</v>
      </c>
      <c r="K27" s="33">
        <f>K28+K29+K30+K31+K32+K33+K34</f>
        <v>11898</v>
      </c>
      <c r="L27" s="27">
        <f>L28+L29+L30+L31+L32+L33+L34</f>
        <v>15030</v>
      </c>
      <c r="M27" s="27">
        <f>M28+M29+M30+M31+M32+M33+M34</f>
        <v>14285</v>
      </c>
    </row>
    <row r="28" spans="1:13" ht="31.5" x14ac:dyDescent="0.25">
      <c r="A28" s="19" t="s">
        <v>18</v>
      </c>
      <c r="B28" s="13" t="s">
        <v>110</v>
      </c>
      <c r="C28" s="7" t="s">
        <v>102</v>
      </c>
      <c r="D28" s="7" t="s">
        <v>74</v>
      </c>
      <c r="E28" s="7" t="s">
        <v>109</v>
      </c>
      <c r="F28" s="7" t="s">
        <v>94</v>
      </c>
      <c r="G28" s="7" t="s">
        <v>111</v>
      </c>
      <c r="H28" s="7" t="s">
        <v>90</v>
      </c>
      <c r="I28" s="7" t="s">
        <v>72</v>
      </c>
      <c r="J28" s="7" t="s">
        <v>112</v>
      </c>
      <c r="K28" s="35">
        <f>40-30</f>
        <v>10</v>
      </c>
      <c r="L28" s="26">
        <v>50</v>
      </c>
      <c r="M28" s="26">
        <v>50</v>
      </c>
    </row>
    <row r="29" spans="1:13" ht="110.25" x14ac:dyDescent="0.25">
      <c r="A29" s="19" t="s">
        <v>19</v>
      </c>
      <c r="B29" s="14" t="s">
        <v>113</v>
      </c>
      <c r="C29" s="7" t="s">
        <v>102</v>
      </c>
      <c r="D29" s="7" t="s">
        <v>74</v>
      </c>
      <c r="E29" s="7" t="s">
        <v>109</v>
      </c>
      <c r="F29" s="7" t="s">
        <v>90</v>
      </c>
      <c r="G29" s="7" t="s">
        <v>114</v>
      </c>
      <c r="H29" s="7" t="s">
        <v>90</v>
      </c>
      <c r="I29" s="7" t="s">
        <v>72</v>
      </c>
      <c r="J29" s="7" t="s">
        <v>112</v>
      </c>
      <c r="K29" s="35">
        <f>5750-1200</f>
        <v>4550</v>
      </c>
      <c r="L29" s="26">
        <v>5800</v>
      </c>
      <c r="M29" s="26">
        <v>5850</v>
      </c>
    </row>
    <row r="30" spans="1:13" ht="110.25" x14ac:dyDescent="0.25">
      <c r="A30" s="19" t="s">
        <v>20</v>
      </c>
      <c r="B30" s="9" t="s">
        <v>115</v>
      </c>
      <c r="C30" s="7" t="s">
        <v>102</v>
      </c>
      <c r="D30" s="7" t="s">
        <v>74</v>
      </c>
      <c r="E30" s="7" t="s">
        <v>109</v>
      </c>
      <c r="F30" s="7" t="s">
        <v>90</v>
      </c>
      <c r="G30" s="7" t="s">
        <v>114</v>
      </c>
      <c r="H30" s="7" t="s">
        <v>116</v>
      </c>
      <c r="I30" s="7" t="s">
        <v>72</v>
      </c>
      <c r="J30" s="7" t="s">
        <v>112</v>
      </c>
      <c r="K30" s="35">
        <f>1100+200</f>
        <v>1300</v>
      </c>
      <c r="L30" s="26">
        <v>1100</v>
      </c>
      <c r="M30" s="26">
        <v>1150</v>
      </c>
    </row>
    <row r="31" spans="1:13" ht="78.75" x14ac:dyDescent="0.25">
      <c r="A31" s="19" t="s">
        <v>21</v>
      </c>
      <c r="B31" s="14" t="s">
        <v>117</v>
      </c>
      <c r="C31" s="7" t="s">
        <v>102</v>
      </c>
      <c r="D31" s="7" t="s">
        <v>74</v>
      </c>
      <c r="E31" s="7" t="s">
        <v>109</v>
      </c>
      <c r="F31" s="7" t="s">
        <v>103</v>
      </c>
      <c r="G31" s="7" t="s">
        <v>118</v>
      </c>
      <c r="H31" s="7" t="s">
        <v>90</v>
      </c>
      <c r="I31" s="7" t="s">
        <v>72</v>
      </c>
      <c r="J31" s="7" t="s">
        <v>112</v>
      </c>
      <c r="K31" s="35">
        <v>118</v>
      </c>
      <c r="L31" s="26">
        <v>30</v>
      </c>
      <c r="M31" s="26">
        <v>35</v>
      </c>
    </row>
    <row r="32" spans="1:13" ht="94.5" x14ac:dyDescent="0.25">
      <c r="A32" s="15" t="s">
        <v>22</v>
      </c>
      <c r="B32" s="8" t="s">
        <v>119</v>
      </c>
      <c r="C32" s="7" t="s">
        <v>102</v>
      </c>
      <c r="D32" s="7" t="s">
        <v>74</v>
      </c>
      <c r="E32" s="7" t="s">
        <v>109</v>
      </c>
      <c r="F32" s="7" t="s">
        <v>90</v>
      </c>
      <c r="G32" s="7" t="s">
        <v>120</v>
      </c>
      <c r="H32" s="7" t="s">
        <v>90</v>
      </c>
      <c r="I32" s="7" t="s">
        <v>72</v>
      </c>
      <c r="J32" s="7" t="s">
        <v>112</v>
      </c>
      <c r="K32" s="35">
        <f>4090-400</f>
        <v>3690</v>
      </c>
      <c r="L32" s="26">
        <v>4600</v>
      </c>
      <c r="M32" s="26">
        <v>4600</v>
      </c>
    </row>
    <row r="33" spans="1:14" ht="47.25" x14ac:dyDescent="0.25">
      <c r="A33" s="15" t="s">
        <v>23</v>
      </c>
      <c r="B33" s="9" t="s">
        <v>121</v>
      </c>
      <c r="C33" s="7" t="s">
        <v>102</v>
      </c>
      <c r="D33" s="7" t="s">
        <v>74</v>
      </c>
      <c r="E33" s="7" t="s">
        <v>109</v>
      </c>
      <c r="F33" s="7" t="s">
        <v>90</v>
      </c>
      <c r="G33" s="7" t="s">
        <v>122</v>
      </c>
      <c r="H33" s="7" t="s">
        <v>90</v>
      </c>
      <c r="I33" s="7" t="s">
        <v>72</v>
      </c>
      <c r="J33" s="7" t="s">
        <v>112</v>
      </c>
      <c r="K33" s="35">
        <f>1500-70</f>
        <v>1430</v>
      </c>
      <c r="L33" s="26">
        <v>1600</v>
      </c>
      <c r="M33" s="26">
        <v>700</v>
      </c>
    </row>
    <row r="34" spans="1:14" ht="47.25" x14ac:dyDescent="0.25">
      <c r="A34" s="19" t="s">
        <v>24</v>
      </c>
      <c r="B34" s="16" t="s">
        <v>123</v>
      </c>
      <c r="C34" s="7" t="s">
        <v>102</v>
      </c>
      <c r="D34" s="7" t="s">
        <v>74</v>
      </c>
      <c r="E34" s="7" t="s">
        <v>109</v>
      </c>
      <c r="F34" s="7" t="s">
        <v>124</v>
      </c>
      <c r="G34" s="7" t="s">
        <v>125</v>
      </c>
      <c r="H34" s="7" t="s">
        <v>90</v>
      </c>
      <c r="I34" s="7" t="s">
        <v>72</v>
      </c>
      <c r="J34" s="7" t="s">
        <v>112</v>
      </c>
      <c r="K34" s="35">
        <f>1800-1000</f>
        <v>800</v>
      </c>
      <c r="L34" s="26">
        <v>1850</v>
      </c>
      <c r="M34" s="26">
        <v>1900</v>
      </c>
    </row>
    <row r="35" spans="1:14" ht="31.5" x14ac:dyDescent="0.25">
      <c r="A35" s="19">
        <v>5</v>
      </c>
      <c r="B35" s="17" t="s">
        <v>126</v>
      </c>
      <c r="C35" s="4" t="s">
        <v>70</v>
      </c>
      <c r="D35" s="4" t="s">
        <v>74</v>
      </c>
      <c r="E35" s="4" t="s">
        <v>127</v>
      </c>
      <c r="F35" s="4" t="s">
        <v>71</v>
      </c>
      <c r="G35" s="4" t="s">
        <v>70</v>
      </c>
      <c r="H35" s="4" t="s">
        <v>71</v>
      </c>
      <c r="I35" s="4" t="s">
        <v>72</v>
      </c>
      <c r="J35" s="4" t="s">
        <v>70</v>
      </c>
      <c r="K35" s="33">
        <f>K36+K37+K38+K39+K40</f>
        <v>160</v>
      </c>
      <c r="L35" s="33">
        <f t="shared" ref="L35:M35" si="0">L36+L37+L38+L39+L40</f>
        <v>358</v>
      </c>
      <c r="M35" s="33">
        <f t="shared" si="0"/>
        <v>367</v>
      </c>
    </row>
    <row r="36" spans="1:14" ht="31.5" x14ac:dyDescent="0.25">
      <c r="A36" s="19" t="s">
        <v>25</v>
      </c>
      <c r="B36" s="16" t="s">
        <v>128</v>
      </c>
      <c r="C36" s="7" t="s">
        <v>129</v>
      </c>
      <c r="D36" s="7" t="s">
        <v>74</v>
      </c>
      <c r="E36" s="7" t="s">
        <v>127</v>
      </c>
      <c r="F36" s="7" t="s">
        <v>75</v>
      </c>
      <c r="G36" s="7" t="s">
        <v>81</v>
      </c>
      <c r="H36" s="7" t="s">
        <v>75</v>
      </c>
      <c r="I36" s="7" t="s">
        <v>72</v>
      </c>
      <c r="J36" s="7" t="s">
        <v>112</v>
      </c>
      <c r="K36" s="35">
        <f>150-80</f>
        <v>70</v>
      </c>
      <c r="L36" s="26">
        <v>150</v>
      </c>
      <c r="M36" s="26">
        <v>150</v>
      </c>
    </row>
    <row r="37" spans="1:14" ht="63" x14ac:dyDescent="0.25">
      <c r="A37" s="19" t="s">
        <v>26</v>
      </c>
      <c r="B37" s="16" t="s">
        <v>279</v>
      </c>
      <c r="C37" s="7" t="s">
        <v>129</v>
      </c>
      <c r="D37" s="7" t="s">
        <v>74</v>
      </c>
      <c r="E37" s="7" t="s">
        <v>127</v>
      </c>
      <c r="F37" s="7" t="s">
        <v>75</v>
      </c>
      <c r="G37" s="7" t="s">
        <v>278</v>
      </c>
      <c r="H37" s="7" t="s">
        <v>75</v>
      </c>
      <c r="I37" s="7" t="s">
        <v>72</v>
      </c>
      <c r="J37" s="7" t="s">
        <v>112</v>
      </c>
      <c r="K37" s="35">
        <f>50-50</f>
        <v>0</v>
      </c>
      <c r="L37" s="26">
        <v>50</v>
      </c>
      <c r="M37" s="26">
        <v>50</v>
      </c>
    </row>
    <row r="38" spans="1:14" ht="31.5" x14ac:dyDescent="0.25">
      <c r="A38" s="19" t="s">
        <v>27</v>
      </c>
      <c r="B38" s="16" t="s">
        <v>130</v>
      </c>
      <c r="C38" s="7" t="s">
        <v>129</v>
      </c>
      <c r="D38" s="7" t="s">
        <v>74</v>
      </c>
      <c r="E38" s="7" t="s">
        <v>127</v>
      </c>
      <c r="F38" s="7" t="s">
        <v>75</v>
      </c>
      <c r="G38" s="7" t="s">
        <v>86</v>
      </c>
      <c r="H38" s="7" t="s">
        <v>75</v>
      </c>
      <c r="I38" s="7" t="s">
        <v>72</v>
      </c>
      <c r="J38" s="7" t="s">
        <v>112</v>
      </c>
      <c r="K38" s="35">
        <f>15-15</f>
        <v>0</v>
      </c>
      <c r="L38" s="26">
        <v>20</v>
      </c>
      <c r="M38" s="26">
        <v>25</v>
      </c>
    </row>
    <row r="39" spans="1:14" ht="15.75" x14ac:dyDescent="0.25">
      <c r="A39" s="19" t="s">
        <v>28</v>
      </c>
      <c r="B39" s="49" t="s">
        <v>282</v>
      </c>
      <c r="C39" s="7" t="s">
        <v>129</v>
      </c>
      <c r="D39" s="7" t="s">
        <v>74</v>
      </c>
      <c r="E39" s="7" t="s">
        <v>127</v>
      </c>
      <c r="F39" s="7" t="s">
        <v>75</v>
      </c>
      <c r="G39" s="7" t="s">
        <v>280</v>
      </c>
      <c r="H39" s="7" t="s">
        <v>75</v>
      </c>
      <c r="I39" s="7" t="s">
        <v>72</v>
      </c>
      <c r="J39" s="7" t="s">
        <v>112</v>
      </c>
      <c r="K39" s="35">
        <f>110-20</f>
        <v>90</v>
      </c>
      <c r="L39" s="26">
        <v>110</v>
      </c>
      <c r="M39" s="26">
        <v>112</v>
      </c>
    </row>
    <row r="40" spans="1:14" ht="31.5" x14ac:dyDescent="0.25">
      <c r="A40" s="19" t="s">
        <v>284</v>
      </c>
      <c r="B40" s="49" t="s">
        <v>283</v>
      </c>
      <c r="C40" s="7" t="s">
        <v>129</v>
      </c>
      <c r="D40" s="7" t="s">
        <v>74</v>
      </c>
      <c r="E40" s="7" t="s">
        <v>127</v>
      </c>
      <c r="F40" s="7" t="s">
        <v>75</v>
      </c>
      <c r="G40" s="7" t="s">
        <v>281</v>
      </c>
      <c r="H40" s="7" t="s">
        <v>75</v>
      </c>
      <c r="I40" s="7" t="s">
        <v>72</v>
      </c>
      <c r="J40" s="7" t="s">
        <v>112</v>
      </c>
      <c r="K40" s="35">
        <f>25-25</f>
        <v>0</v>
      </c>
      <c r="L40" s="26">
        <v>28</v>
      </c>
      <c r="M40" s="26">
        <v>30</v>
      </c>
    </row>
    <row r="41" spans="1:14" ht="31.5" x14ac:dyDescent="0.25">
      <c r="A41" s="19" t="s">
        <v>29</v>
      </c>
      <c r="B41" s="17" t="s">
        <v>131</v>
      </c>
      <c r="C41" s="4" t="s">
        <v>70</v>
      </c>
      <c r="D41" s="4" t="s">
        <v>74</v>
      </c>
      <c r="E41" s="4" t="s">
        <v>116</v>
      </c>
      <c r="F41" s="4" t="s">
        <v>71</v>
      </c>
      <c r="G41" s="4" t="s">
        <v>70</v>
      </c>
      <c r="H41" s="4" t="s">
        <v>71</v>
      </c>
      <c r="I41" s="4" t="s">
        <v>72</v>
      </c>
      <c r="J41" s="4" t="s">
        <v>132</v>
      </c>
      <c r="K41" s="33">
        <f>K42+K43+K44</f>
        <v>29923.9</v>
      </c>
      <c r="L41" s="33">
        <f>L42+L43+L44</f>
        <v>27617</v>
      </c>
      <c r="M41" s="33">
        <f>M42+M43+M44</f>
        <v>28859</v>
      </c>
    </row>
    <row r="42" spans="1:14" ht="47.25" x14ac:dyDescent="0.25">
      <c r="A42" s="19" t="s">
        <v>30</v>
      </c>
      <c r="B42" s="16" t="s">
        <v>133</v>
      </c>
      <c r="C42" s="7" t="s">
        <v>102</v>
      </c>
      <c r="D42" s="7" t="s">
        <v>74</v>
      </c>
      <c r="E42" s="7" t="s">
        <v>116</v>
      </c>
      <c r="F42" s="7" t="s">
        <v>75</v>
      </c>
      <c r="G42" s="7" t="s">
        <v>134</v>
      </c>
      <c r="H42" s="7" t="s">
        <v>90</v>
      </c>
      <c r="I42" s="7" t="s">
        <v>72</v>
      </c>
      <c r="J42" s="7" t="s">
        <v>132</v>
      </c>
      <c r="K42" s="35">
        <v>27058.9</v>
      </c>
      <c r="L42" s="35">
        <v>25017</v>
      </c>
      <c r="M42" s="35">
        <v>26209</v>
      </c>
      <c r="N42" s="34"/>
    </row>
    <row r="43" spans="1:14" ht="31.5" x14ac:dyDescent="0.25">
      <c r="A43" s="19" t="s">
        <v>31</v>
      </c>
      <c r="B43" s="16" t="s">
        <v>135</v>
      </c>
      <c r="C43" s="7" t="s">
        <v>102</v>
      </c>
      <c r="D43" s="7" t="s">
        <v>74</v>
      </c>
      <c r="E43" s="7" t="s">
        <v>116</v>
      </c>
      <c r="F43" s="7" t="s">
        <v>78</v>
      </c>
      <c r="G43" s="7" t="s">
        <v>134</v>
      </c>
      <c r="H43" s="7" t="s">
        <v>90</v>
      </c>
      <c r="I43" s="7" t="s">
        <v>72</v>
      </c>
      <c r="J43" s="7" t="s">
        <v>132</v>
      </c>
      <c r="K43" s="35">
        <v>750</v>
      </c>
      <c r="L43" s="26">
        <v>300</v>
      </c>
      <c r="M43" s="26">
        <v>350</v>
      </c>
      <c r="N43" s="34"/>
    </row>
    <row r="44" spans="1:14" ht="47.25" x14ac:dyDescent="0.25">
      <c r="A44" s="19" t="s">
        <v>32</v>
      </c>
      <c r="B44" s="18" t="s">
        <v>136</v>
      </c>
      <c r="C44" s="7" t="s">
        <v>102</v>
      </c>
      <c r="D44" s="7" t="s">
        <v>74</v>
      </c>
      <c r="E44" s="7" t="s">
        <v>116</v>
      </c>
      <c r="F44" s="7" t="s">
        <v>78</v>
      </c>
      <c r="G44" s="7" t="s">
        <v>137</v>
      </c>
      <c r="H44" s="7" t="s">
        <v>90</v>
      </c>
      <c r="I44" s="7" t="s">
        <v>72</v>
      </c>
      <c r="J44" s="7" t="s">
        <v>132</v>
      </c>
      <c r="K44" s="35">
        <f>2291+624-800</f>
        <v>2115</v>
      </c>
      <c r="L44" s="26">
        <v>2300</v>
      </c>
      <c r="M44" s="26">
        <v>2300</v>
      </c>
      <c r="N44" s="34"/>
    </row>
    <row r="45" spans="1:14" ht="31.5" x14ac:dyDescent="0.25">
      <c r="A45" s="19" t="s">
        <v>9</v>
      </c>
      <c r="B45" s="17" t="s">
        <v>138</v>
      </c>
      <c r="C45" s="4" t="s">
        <v>70</v>
      </c>
      <c r="D45" s="4" t="s">
        <v>74</v>
      </c>
      <c r="E45" s="4" t="s">
        <v>139</v>
      </c>
      <c r="F45" s="4" t="s">
        <v>71</v>
      </c>
      <c r="G45" s="4" t="s">
        <v>70</v>
      </c>
      <c r="H45" s="4" t="s">
        <v>71</v>
      </c>
      <c r="I45" s="4" t="s">
        <v>72</v>
      </c>
      <c r="J45" s="4" t="s">
        <v>70</v>
      </c>
      <c r="K45" s="33">
        <f>K46+K48+K49+K47</f>
        <v>1392.8</v>
      </c>
      <c r="L45" s="27">
        <f>L46+L48+L49</f>
        <v>1550</v>
      </c>
      <c r="M45" s="27">
        <f>M46+M48+M49</f>
        <v>1550</v>
      </c>
    </row>
    <row r="46" spans="1:14" ht="63" x14ac:dyDescent="0.25">
      <c r="A46" s="19" t="s">
        <v>33</v>
      </c>
      <c r="B46" s="16" t="s">
        <v>140</v>
      </c>
      <c r="C46" s="7" t="s">
        <v>102</v>
      </c>
      <c r="D46" s="7" t="s">
        <v>74</v>
      </c>
      <c r="E46" s="7" t="s">
        <v>139</v>
      </c>
      <c r="F46" s="7" t="s">
        <v>78</v>
      </c>
      <c r="G46" s="7" t="s">
        <v>141</v>
      </c>
      <c r="H46" s="7" t="s">
        <v>90</v>
      </c>
      <c r="I46" s="7" t="s">
        <v>72</v>
      </c>
      <c r="J46" s="7" t="s">
        <v>142</v>
      </c>
      <c r="K46" s="35">
        <f>1300-900</f>
        <v>400</v>
      </c>
      <c r="L46" s="26">
        <v>500</v>
      </c>
      <c r="M46" s="26">
        <v>500</v>
      </c>
    </row>
    <row r="47" spans="1:14" ht="63" x14ac:dyDescent="0.25">
      <c r="A47" s="19"/>
      <c r="B47" s="16" t="s">
        <v>315</v>
      </c>
      <c r="C47" s="7" t="s">
        <v>102</v>
      </c>
      <c r="D47" s="7" t="s">
        <v>74</v>
      </c>
      <c r="E47" s="7" t="s">
        <v>139</v>
      </c>
      <c r="F47" s="7" t="s">
        <v>78</v>
      </c>
      <c r="G47" s="7" t="s">
        <v>251</v>
      </c>
      <c r="H47" s="7" t="s">
        <v>90</v>
      </c>
      <c r="I47" s="7" t="s">
        <v>72</v>
      </c>
      <c r="J47" s="7" t="s">
        <v>142</v>
      </c>
      <c r="K47" s="35">
        <v>42.8</v>
      </c>
      <c r="L47" s="26">
        <v>0</v>
      </c>
      <c r="M47" s="26">
        <v>0</v>
      </c>
    </row>
    <row r="48" spans="1:14" ht="63" x14ac:dyDescent="0.25">
      <c r="A48" s="19" t="s">
        <v>34</v>
      </c>
      <c r="B48" s="8" t="s">
        <v>143</v>
      </c>
      <c r="C48" s="7" t="s">
        <v>102</v>
      </c>
      <c r="D48" s="7" t="s">
        <v>74</v>
      </c>
      <c r="E48" s="7" t="s">
        <v>139</v>
      </c>
      <c r="F48" s="7" t="s">
        <v>144</v>
      </c>
      <c r="G48" s="7" t="s">
        <v>114</v>
      </c>
      <c r="H48" s="7" t="s">
        <v>116</v>
      </c>
      <c r="I48" s="7" t="s">
        <v>72</v>
      </c>
      <c r="J48" s="7" t="s">
        <v>145</v>
      </c>
      <c r="K48" s="35">
        <v>500</v>
      </c>
      <c r="L48" s="26">
        <v>350</v>
      </c>
      <c r="M48" s="26">
        <v>350</v>
      </c>
    </row>
    <row r="49" spans="1:13" ht="63" x14ac:dyDescent="0.25">
      <c r="A49" s="19" t="s">
        <v>35</v>
      </c>
      <c r="B49" s="9" t="s">
        <v>146</v>
      </c>
      <c r="C49" s="7" t="s">
        <v>102</v>
      </c>
      <c r="D49" s="7" t="s">
        <v>74</v>
      </c>
      <c r="E49" s="7" t="s">
        <v>139</v>
      </c>
      <c r="F49" s="7" t="s">
        <v>144</v>
      </c>
      <c r="G49" s="7" t="s">
        <v>114</v>
      </c>
      <c r="H49" s="7" t="s">
        <v>90</v>
      </c>
      <c r="I49" s="7" t="s">
        <v>72</v>
      </c>
      <c r="J49" s="7" t="s">
        <v>145</v>
      </c>
      <c r="K49" s="35">
        <f>1850-1400</f>
        <v>450</v>
      </c>
      <c r="L49" s="26">
        <v>700</v>
      </c>
      <c r="M49" s="26">
        <v>700</v>
      </c>
    </row>
    <row r="50" spans="1:13" ht="31.5" x14ac:dyDescent="0.25">
      <c r="A50" s="19" t="s">
        <v>10</v>
      </c>
      <c r="B50" s="17" t="s">
        <v>147</v>
      </c>
      <c r="C50" s="4" t="s">
        <v>70</v>
      </c>
      <c r="D50" s="4" t="s">
        <v>74</v>
      </c>
      <c r="E50" s="4" t="s">
        <v>148</v>
      </c>
      <c r="F50" s="4" t="s">
        <v>71</v>
      </c>
      <c r="G50" s="4" t="s">
        <v>70</v>
      </c>
      <c r="H50" s="4" t="s">
        <v>71</v>
      </c>
      <c r="I50" s="4" t="s">
        <v>72</v>
      </c>
      <c r="J50" s="4" t="s">
        <v>70</v>
      </c>
      <c r="K50" s="33">
        <f>K51+K52+K54+K57+K59+K60+K61+K62+K64+K67+K68+K69+K71+K72+K73+K74+K75+K76+K77+K63++K70+K66+K58+K53+K65</f>
        <v>4329</v>
      </c>
      <c r="L50" s="27">
        <f>L51+L52+L54+L57+L59+L60+L61+L62+L64+L67+L68+L69+L71+L72+L73+L74+L75+L76+L77+L63++L70+L66+L58</f>
        <v>3444</v>
      </c>
      <c r="M50" s="27">
        <f>M51+M52+M54+M57+M59+M60+M61+M62+M64+M67+M68+M69+M71+M72+M73+M74+M75+M76+M77+M63++M70+M66+M58</f>
        <v>3579</v>
      </c>
    </row>
    <row r="51" spans="1:13" ht="94.5" x14ac:dyDescent="0.25">
      <c r="A51" s="19" t="s">
        <v>11</v>
      </c>
      <c r="B51" s="16" t="s">
        <v>149</v>
      </c>
      <c r="C51" s="7" t="s">
        <v>77</v>
      </c>
      <c r="D51" s="7" t="s">
        <v>74</v>
      </c>
      <c r="E51" s="7" t="s">
        <v>148</v>
      </c>
      <c r="F51" s="7" t="s">
        <v>94</v>
      </c>
      <c r="G51" s="7" t="s">
        <v>81</v>
      </c>
      <c r="H51" s="7" t="s">
        <v>75</v>
      </c>
      <c r="I51" s="7" t="s">
        <v>72</v>
      </c>
      <c r="J51" s="7" t="s">
        <v>150</v>
      </c>
      <c r="K51" s="35">
        <f>24-2</f>
        <v>22</v>
      </c>
      <c r="L51" s="26">
        <v>25</v>
      </c>
      <c r="M51" s="26">
        <v>26</v>
      </c>
    </row>
    <row r="52" spans="1:13" ht="94.5" x14ac:dyDescent="0.25">
      <c r="A52" s="19" t="s">
        <v>12</v>
      </c>
      <c r="B52" s="16" t="s">
        <v>151</v>
      </c>
      <c r="C52" s="7" t="s">
        <v>77</v>
      </c>
      <c r="D52" s="7" t="s">
        <v>74</v>
      </c>
      <c r="E52" s="7" t="s">
        <v>148</v>
      </c>
      <c r="F52" s="7" t="s">
        <v>94</v>
      </c>
      <c r="G52" s="7" t="s">
        <v>86</v>
      </c>
      <c r="H52" s="7" t="s">
        <v>75</v>
      </c>
      <c r="I52" s="7" t="s">
        <v>72</v>
      </c>
      <c r="J52" s="7" t="s">
        <v>150</v>
      </c>
      <c r="K52" s="35">
        <f>4+1</f>
        <v>5</v>
      </c>
      <c r="L52" s="26">
        <v>4</v>
      </c>
      <c r="M52" s="26">
        <v>4</v>
      </c>
    </row>
    <row r="53" spans="1:13" ht="94.5" x14ac:dyDescent="0.25">
      <c r="A53" s="19"/>
      <c r="B53" s="16" t="s">
        <v>151</v>
      </c>
      <c r="C53" s="7" t="s">
        <v>77</v>
      </c>
      <c r="D53" s="7" t="s">
        <v>74</v>
      </c>
      <c r="E53" s="7" t="s">
        <v>148</v>
      </c>
      <c r="F53" s="7" t="s">
        <v>94</v>
      </c>
      <c r="G53" s="7" t="s">
        <v>111</v>
      </c>
      <c r="H53" s="7" t="s">
        <v>75</v>
      </c>
      <c r="I53" s="7" t="s">
        <v>72</v>
      </c>
      <c r="J53" s="7" t="s">
        <v>150</v>
      </c>
      <c r="K53" s="35">
        <v>1</v>
      </c>
      <c r="L53" s="26"/>
      <c r="M53" s="26"/>
    </row>
    <row r="54" spans="1:13" ht="63" x14ac:dyDescent="0.25">
      <c r="A54" s="19" t="s">
        <v>13</v>
      </c>
      <c r="B54" s="16" t="s">
        <v>152</v>
      </c>
      <c r="C54" s="7" t="s">
        <v>153</v>
      </c>
      <c r="D54" s="7" t="s">
        <v>74</v>
      </c>
      <c r="E54" s="7" t="s">
        <v>148</v>
      </c>
      <c r="F54" s="7" t="s">
        <v>99</v>
      </c>
      <c r="G54" s="7" t="s">
        <v>81</v>
      </c>
      <c r="H54" s="7" t="s">
        <v>75</v>
      </c>
      <c r="I54" s="7" t="s">
        <v>72</v>
      </c>
      <c r="J54" s="7" t="s">
        <v>150</v>
      </c>
      <c r="K54" s="35">
        <f>125-10</f>
        <v>115</v>
      </c>
      <c r="L54" s="26">
        <v>130</v>
      </c>
      <c r="M54" s="26">
        <v>135</v>
      </c>
    </row>
    <row r="55" spans="1:13" ht="78.75" x14ac:dyDescent="0.25">
      <c r="A55" s="19" t="s">
        <v>36</v>
      </c>
      <c r="B55" s="9" t="s">
        <v>154</v>
      </c>
      <c r="C55" s="7" t="s">
        <v>70</v>
      </c>
      <c r="D55" s="7" t="s">
        <v>74</v>
      </c>
      <c r="E55" s="7" t="s">
        <v>148</v>
      </c>
      <c r="F55" s="7" t="s">
        <v>94</v>
      </c>
      <c r="G55" s="7" t="s">
        <v>86</v>
      </c>
      <c r="H55" s="7" t="s">
        <v>75</v>
      </c>
      <c r="I55" s="7" t="s">
        <v>72</v>
      </c>
      <c r="J55" s="7" t="s">
        <v>150</v>
      </c>
      <c r="K55" s="35">
        <v>0</v>
      </c>
      <c r="L55" s="26"/>
      <c r="M55" s="26"/>
    </row>
    <row r="56" spans="1:13" ht="78.75" x14ac:dyDescent="0.25">
      <c r="A56" s="19" t="s">
        <v>37</v>
      </c>
      <c r="B56" s="8" t="s">
        <v>155</v>
      </c>
      <c r="C56" s="7" t="s">
        <v>70</v>
      </c>
      <c r="D56" s="7" t="s">
        <v>74</v>
      </c>
      <c r="E56" s="7" t="s">
        <v>148</v>
      </c>
      <c r="F56" s="7" t="s">
        <v>144</v>
      </c>
      <c r="G56" s="7" t="s">
        <v>70</v>
      </c>
      <c r="H56" s="7" t="s">
        <v>75</v>
      </c>
      <c r="I56" s="7" t="s">
        <v>72</v>
      </c>
      <c r="J56" s="7" t="s">
        <v>150</v>
      </c>
      <c r="K56" s="35">
        <v>0</v>
      </c>
      <c r="L56" s="26"/>
      <c r="M56" s="26"/>
    </row>
    <row r="57" spans="1:13" ht="47.25" x14ac:dyDescent="0.25">
      <c r="A57" s="19" t="s">
        <v>36</v>
      </c>
      <c r="B57" s="8" t="s">
        <v>258</v>
      </c>
      <c r="C57" s="7" t="s">
        <v>102</v>
      </c>
      <c r="D57" s="7" t="s">
        <v>74</v>
      </c>
      <c r="E57" s="7" t="s">
        <v>148</v>
      </c>
      <c r="F57" s="7" t="s">
        <v>257</v>
      </c>
      <c r="G57" s="7" t="s">
        <v>111</v>
      </c>
      <c r="H57" s="7" t="s">
        <v>90</v>
      </c>
      <c r="I57" s="7" t="s">
        <v>72</v>
      </c>
      <c r="J57" s="7" t="s">
        <v>150</v>
      </c>
      <c r="K57" s="35">
        <f>30+70</f>
        <v>100</v>
      </c>
      <c r="L57" s="26">
        <v>31</v>
      </c>
      <c r="M57" s="26">
        <v>32</v>
      </c>
    </row>
    <row r="58" spans="1:13" ht="63" x14ac:dyDescent="0.25">
      <c r="A58" s="19" t="s">
        <v>37</v>
      </c>
      <c r="B58" s="8" t="s">
        <v>157</v>
      </c>
      <c r="C58" s="7" t="s">
        <v>259</v>
      </c>
      <c r="D58" s="7" t="s">
        <v>74</v>
      </c>
      <c r="E58" s="7" t="s">
        <v>148</v>
      </c>
      <c r="F58" s="7" t="s">
        <v>160</v>
      </c>
      <c r="G58" s="7" t="s">
        <v>86</v>
      </c>
      <c r="H58" s="7" t="s">
        <v>75</v>
      </c>
      <c r="I58" s="7" t="s">
        <v>72</v>
      </c>
      <c r="J58" s="7" t="s">
        <v>150</v>
      </c>
      <c r="K58" s="35">
        <f>5+25</f>
        <v>30</v>
      </c>
      <c r="L58" s="26">
        <v>5</v>
      </c>
      <c r="M58" s="26">
        <v>5</v>
      </c>
    </row>
    <row r="59" spans="1:13" ht="47.25" x14ac:dyDescent="0.25">
      <c r="A59" s="19" t="s">
        <v>38</v>
      </c>
      <c r="B59" s="9" t="s">
        <v>159</v>
      </c>
      <c r="C59" s="7" t="s">
        <v>175</v>
      </c>
      <c r="D59" s="7" t="s">
        <v>74</v>
      </c>
      <c r="E59" s="7" t="s">
        <v>148</v>
      </c>
      <c r="F59" s="7" t="s">
        <v>160</v>
      </c>
      <c r="G59" s="7" t="s">
        <v>86</v>
      </c>
      <c r="H59" s="7" t="s">
        <v>75</v>
      </c>
      <c r="I59" s="7" t="s">
        <v>72</v>
      </c>
      <c r="J59" s="7" t="s">
        <v>150</v>
      </c>
      <c r="K59" s="35">
        <f>20-10</f>
        <v>10</v>
      </c>
      <c r="L59" s="26">
        <v>21</v>
      </c>
      <c r="M59" s="26">
        <v>22</v>
      </c>
    </row>
    <row r="60" spans="1:13" ht="47.25" x14ac:dyDescent="0.25">
      <c r="A60" s="19" t="s">
        <v>39</v>
      </c>
      <c r="B60" s="16" t="s">
        <v>161</v>
      </c>
      <c r="C60" s="7" t="s">
        <v>129</v>
      </c>
      <c r="D60" s="7" t="s">
        <v>74</v>
      </c>
      <c r="E60" s="7" t="s">
        <v>148</v>
      </c>
      <c r="F60" s="7" t="s">
        <v>160</v>
      </c>
      <c r="G60" s="7" t="s">
        <v>84</v>
      </c>
      <c r="H60" s="7" t="s">
        <v>75</v>
      </c>
      <c r="I60" s="7" t="s">
        <v>72</v>
      </c>
      <c r="J60" s="7" t="s">
        <v>150</v>
      </c>
      <c r="K60" s="35">
        <f>17-7</f>
        <v>10</v>
      </c>
      <c r="L60" s="26">
        <v>18</v>
      </c>
      <c r="M60" s="26">
        <v>19</v>
      </c>
    </row>
    <row r="61" spans="1:13" ht="31.5" x14ac:dyDescent="0.25">
      <c r="A61" s="19" t="s">
        <v>40</v>
      </c>
      <c r="B61" s="9" t="s">
        <v>163</v>
      </c>
      <c r="C61" s="7" t="s">
        <v>164</v>
      </c>
      <c r="D61" s="7" t="s">
        <v>74</v>
      </c>
      <c r="E61" s="7" t="s">
        <v>148</v>
      </c>
      <c r="F61" s="7" t="s">
        <v>160</v>
      </c>
      <c r="G61" s="7" t="s">
        <v>165</v>
      </c>
      <c r="H61" s="7" t="s">
        <v>75</v>
      </c>
      <c r="I61" s="7" t="s">
        <v>72</v>
      </c>
      <c r="J61" s="7" t="s">
        <v>150</v>
      </c>
      <c r="K61" s="35">
        <f>175-25</f>
        <v>150</v>
      </c>
      <c r="L61" s="26">
        <v>182</v>
      </c>
      <c r="M61" s="26">
        <v>189</v>
      </c>
    </row>
    <row r="62" spans="1:13" ht="78.75" x14ac:dyDescent="0.25">
      <c r="A62" s="19" t="s">
        <v>41</v>
      </c>
      <c r="B62" s="16" t="s">
        <v>166</v>
      </c>
      <c r="C62" s="7" t="s">
        <v>167</v>
      </c>
      <c r="D62" s="7" t="s">
        <v>74</v>
      </c>
      <c r="E62" s="7" t="s">
        <v>148</v>
      </c>
      <c r="F62" s="7" t="s">
        <v>168</v>
      </c>
      <c r="G62" s="7" t="s">
        <v>70</v>
      </c>
      <c r="H62" s="7" t="s">
        <v>75</v>
      </c>
      <c r="I62" s="7" t="s">
        <v>72</v>
      </c>
      <c r="J62" s="7" t="s">
        <v>150</v>
      </c>
      <c r="K62" s="35">
        <f>80-10</f>
        <v>70</v>
      </c>
      <c r="L62" s="26">
        <v>83</v>
      </c>
      <c r="M62" s="26">
        <v>86</v>
      </c>
    </row>
    <row r="63" spans="1:13" ht="78.75" x14ac:dyDescent="0.25">
      <c r="A63" s="19" t="s">
        <v>42</v>
      </c>
      <c r="B63" s="16" t="s">
        <v>166</v>
      </c>
      <c r="C63" s="7" t="s">
        <v>153</v>
      </c>
      <c r="D63" s="7" t="s">
        <v>74</v>
      </c>
      <c r="E63" s="7" t="s">
        <v>148</v>
      </c>
      <c r="F63" s="7" t="s">
        <v>168</v>
      </c>
      <c r="G63" s="7" t="s">
        <v>70</v>
      </c>
      <c r="H63" s="7" t="s">
        <v>75</v>
      </c>
      <c r="I63" s="7" t="s">
        <v>72</v>
      </c>
      <c r="J63" s="7" t="s">
        <v>150</v>
      </c>
      <c r="K63" s="35">
        <f>3+12</f>
        <v>15</v>
      </c>
      <c r="L63" s="26">
        <v>3</v>
      </c>
      <c r="M63" s="26">
        <v>3</v>
      </c>
    </row>
    <row r="64" spans="1:13" ht="78.75" x14ac:dyDescent="0.25">
      <c r="A64" s="19" t="s">
        <v>43</v>
      </c>
      <c r="B64" s="8" t="s">
        <v>169</v>
      </c>
      <c r="C64" s="7" t="s">
        <v>153</v>
      </c>
      <c r="D64" s="7" t="s">
        <v>74</v>
      </c>
      <c r="E64" s="7" t="s">
        <v>148</v>
      </c>
      <c r="F64" s="7" t="s">
        <v>158</v>
      </c>
      <c r="G64" s="7" t="s">
        <v>86</v>
      </c>
      <c r="H64" s="7" t="s">
        <v>75</v>
      </c>
      <c r="I64" s="7" t="s">
        <v>72</v>
      </c>
      <c r="J64" s="7" t="s">
        <v>150</v>
      </c>
      <c r="K64" s="35">
        <v>260</v>
      </c>
      <c r="L64" s="26">
        <v>83</v>
      </c>
      <c r="M64" s="26">
        <v>86</v>
      </c>
    </row>
    <row r="65" spans="1:14" ht="86.25" customHeight="1" x14ac:dyDescent="0.25">
      <c r="A65" s="19"/>
      <c r="B65" s="65" t="s">
        <v>317</v>
      </c>
      <c r="C65" s="7" t="s">
        <v>102</v>
      </c>
      <c r="D65" s="7" t="s">
        <v>74</v>
      </c>
      <c r="E65" s="7" t="s">
        <v>148</v>
      </c>
      <c r="F65" s="7" t="s">
        <v>316</v>
      </c>
      <c r="G65" s="7" t="s">
        <v>111</v>
      </c>
      <c r="H65" s="7" t="s">
        <v>90</v>
      </c>
      <c r="I65" s="7" t="s">
        <v>72</v>
      </c>
      <c r="J65" s="7" t="s">
        <v>150</v>
      </c>
      <c r="K65" s="35">
        <v>33</v>
      </c>
      <c r="L65" s="26">
        <v>0</v>
      </c>
      <c r="M65" s="26">
        <v>0</v>
      </c>
    </row>
    <row r="66" spans="1:14" ht="47.25" x14ac:dyDescent="0.25">
      <c r="A66" s="19" t="s">
        <v>44</v>
      </c>
      <c r="B66" s="8" t="s">
        <v>260</v>
      </c>
      <c r="C66" s="7" t="s">
        <v>175</v>
      </c>
      <c r="D66" s="7" t="s">
        <v>74</v>
      </c>
      <c r="E66" s="7" t="s">
        <v>148</v>
      </c>
      <c r="F66" s="7" t="s">
        <v>156</v>
      </c>
      <c r="G66" s="7" t="s">
        <v>86</v>
      </c>
      <c r="H66" s="7" t="s">
        <v>90</v>
      </c>
      <c r="I66" s="7" t="s">
        <v>72</v>
      </c>
      <c r="J66" s="7" t="s">
        <v>150</v>
      </c>
      <c r="K66" s="35">
        <f>1+12</f>
        <v>13</v>
      </c>
      <c r="L66" s="26">
        <v>1</v>
      </c>
      <c r="M66" s="26">
        <v>1</v>
      </c>
    </row>
    <row r="67" spans="1:14" ht="94.5" x14ac:dyDescent="0.25">
      <c r="A67" s="19" t="s">
        <v>45</v>
      </c>
      <c r="B67" s="20" t="s">
        <v>171</v>
      </c>
      <c r="C67" s="7" t="s">
        <v>175</v>
      </c>
      <c r="D67" s="7" t="s">
        <v>74</v>
      </c>
      <c r="E67" s="7" t="s">
        <v>148</v>
      </c>
      <c r="F67" s="7" t="s">
        <v>173</v>
      </c>
      <c r="G67" s="7" t="s">
        <v>70</v>
      </c>
      <c r="H67" s="7" t="s">
        <v>90</v>
      </c>
      <c r="I67" s="7" t="s">
        <v>72</v>
      </c>
      <c r="J67" s="7" t="s">
        <v>150</v>
      </c>
      <c r="K67" s="35">
        <f>10-5</f>
        <v>5</v>
      </c>
      <c r="L67" s="26">
        <v>10</v>
      </c>
      <c r="M67" s="26">
        <v>10</v>
      </c>
    </row>
    <row r="68" spans="1:14" ht="94.5" x14ac:dyDescent="0.25">
      <c r="A68" s="19" t="s">
        <v>46</v>
      </c>
      <c r="B68" s="20" t="s">
        <v>171</v>
      </c>
      <c r="C68" s="7" t="s">
        <v>153</v>
      </c>
      <c r="D68" s="7" t="s">
        <v>74</v>
      </c>
      <c r="E68" s="7" t="s">
        <v>148</v>
      </c>
      <c r="F68" s="7" t="s">
        <v>173</v>
      </c>
      <c r="G68" s="7" t="s">
        <v>70</v>
      </c>
      <c r="H68" s="7" t="s">
        <v>75</v>
      </c>
      <c r="I68" s="7" t="s">
        <v>72</v>
      </c>
      <c r="J68" s="7" t="s">
        <v>150</v>
      </c>
      <c r="K68" s="35">
        <f>180+300</f>
        <v>480</v>
      </c>
      <c r="L68" s="26">
        <v>187</v>
      </c>
      <c r="M68" s="26">
        <v>194</v>
      </c>
    </row>
    <row r="69" spans="1:14" ht="94.5" x14ac:dyDescent="0.25">
      <c r="A69" s="19" t="s">
        <v>47</v>
      </c>
      <c r="B69" s="20" t="s">
        <v>171</v>
      </c>
      <c r="C69" s="7" t="s">
        <v>261</v>
      </c>
      <c r="D69" s="7" t="s">
        <v>74</v>
      </c>
      <c r="E69" s="7" t="s">
        <v>148</v>
      </c>
      <c r="F69" s="7" t="s">
        <v>173</v>
      </c>
      <c r="G69" s="7" t="s">
        <v>70</v>
      </c>
      <c r="H69" s="7" t="s">
        <v>75</v>
      </c>
      <c r="I69" s="7" t="s">
        <v>72</v>
      </c>
      <c r="J69" s="7" t="s">
        <v>150</v>
      </c>
      <c r="K69" s="35">
        <f>750+500-200</f>
        <v>1050</v>
      </c>
      <c r="L69" s="26">
        <v>780</v>
      </c>
      <c r="M69" s="26">
        <v>811</v>
      </c>
    </row>
    <row r="70" spans="1:14" ht="47.25" x14ac:dyDescent="0.25">
      <c r="A70" s="19" t="s">
        <v>48</v>
      </c>
      <c r="B70" s="16" t="s">
        <v>174</v>
      </c>
      <c r="C70" s="7" t="s">
        <v>259</v>
      </c>
      <c r="D70" s="7" t="s">
        <v>74</v>
      </c>
      <c r="E70" s="7" t="s">
        <v>148</v>
      </c>
      <c r="F70" s="7" t="s">
        <v>176</v>
      </c>
      <c r="G70" s="7" t="s">
        <v>111</v>
      </c>
      <c r="H70" s="7" t="s">
        <v>90</v>
      </c>
      <c r="I70" s="7" t="s">
        <v>72</v>
      </c>
      <c r="J70" s="7" t="s">
        <v>150</v>
      </c>
      <c r="K70" s="35">
        <f>210+340</f>
        <v>550</v>
      </c>
      <c r="L70" s="26">
        <v>218</v>
      </c>
      <c r="M70" s="26">
        <v>227</v>
      </c>
    </row>
    <row r="71" spans="1:14" ht="47.25" x14ac:dyDescent="0.25">
      <c r="A71" s="19" t="s">
        <v>49</v>
      </c>
      <c r="B71" s="16" t="s">
        <v>174</v>
      </c>
      <c r="C71" s="7" t="s">
        <v>175</v>
      </c>
      <c r="D71" s="7" t="s">
        <v>74</v>
      </c>
      <c r="E71" s="7" t="s">
        <v>148</v>
      </c>
      <c r="F71" s="7" t="s">
        <v>176</v>
      </c>
      <c r="G71" s="7" t="s">
        <v>111</v>
      </c>
      <c r="H71" s="7" t="s">
        <v>90</v>
      </c>
      <c r="I71" s="7" t="s">
        <v>72</v>
      </c>
      <c r="J71" s="7" t="s">
        <v>150</v>
      </c>
      <c r="K71" s="35">
        <f>190-120</f>
        <v>70</v>
      </c>
      <c r="L71" s="26">
        <v>198</v>
      </c>
      <c r="M71" s="26">
        <v>206</v>
      </c>
    </row>
    <row r="72" spans="1:14" ht="47.25" x14ac:dyDescent="0.25">
      <c r="A72" s="19" t="s">
        <v>302</v>
      </c>
      <c r="B72" s="16" t="s">
        <v>174</v>
      </c>
      <c r="C72" s="7" t="s">
        <v>177</v>
      </c>
      <c r="D72" s="7" t="s">
        <v>74</v>
      </c>
      <c r="E72" s="7" t="s">
        <v>148</v>
      </c>
      <c r="F72" s="7" t="s">
        <v>176</v>
      </c>
      <c r="G72" s="7" t="s">
        <v>111</v>
      </c>
      <c r="H72" s="7" t="s">
        <v>90</v>
      </c>
      <c r="I72" s="7" t="s">
        <v>72</v>
      </c>
      <c r="J72" s="7" t="s">
        <v>150</v>
      </c>
      <c r="K72" s="35">
        <f>2+19</f>
        <v>21</v>
      </c>
      <c r="L72" s="26">
        <v>2</v>
      </c>
      <c r="M72" s="26">
        <v>2</v>
      </c>
    </row>
    <row r="73" spans="1:14" ht="47.25" x14ac:dyDescent="0.25">
      <c r="A73" s="19" t="s">
        <v>303</v>
      </c>
      <c r="B73" s="16" t="s">
        <v>174</v>
      </c>
      <c r="C73" s="7" t="s">
        <v>172</v>
      </c>
      <c r="D73" s="7" t="s">
        <v>74</v>
      </c>
      <c r="E73" s="7" t="s">
        <v>148</v>
      </c>
      <c r="F73" s="7" t="s">
        <v>176</v>
      </c>
      <c r="G73" s="7" t="s">
        <v>111</v>
      </c>
      <c r="H73" s="7" t="s">
        <v>90</v>
      </c>
      <c r="I73" s="7" t="s">
        <v>72</v>
      </c>
      <c r="J73" s="7" t="s">
        <v>150</v>
      </c>
      <c r="K73" s="35">
        <f>4+2</f>
        <v>6</v>
      </c>
      <c r="L73" s="26">
        <v>4</v>
      </c>
      <c r="M73" s="26">
        <v>4</v>
      </c>
    </row>
    <row r="74" spans="1:14" ht="47.25" x14ac:dyDescent="0.25">
      <c r="A74" s="19" t="s">
        <v>304</v>
      </c>
      <c r="B74" s="16" t="s">
        <v>174</v>
      </c>
      <c r="C74" s="7" t="s">
        <v>153</v>
      </c>
      <c r="D74" s="7" t="s">
        <v>74</v>
      </c>
      <c r="E74" s="7" t="s">
        <v>148</v>
      </c>
      <c r="F74" s="7" t="s">
        <v>176</v>
      </c>
      <c r="G74" s="7" t="s">
        <v>111</v>
      </c>
      <c r="H74" s="7" t="s">
        <v>90</v>
      </c>
      <c r="I74" s="7" t="s">
        <v>72</v>
      </c>
      <c r="J74" s="7" t="s">
        <v>150</v>
      </c>
      <c r="K74" s="35">
        <f>1100-50</f>
        <v>1050</v>
      </c>
      <c r="L74" s="26">
        <v>1144</v>
      </c>
      <c r="M74" s="26">
        <v>1190</v>
      </c>
    </row>
    <row r="75" spans="1:14" ht="47.25" x14ac:dyDescent="0.25">
      <c r="A75" s="19" t="s">
        <v>305</v>
      </c>
      <c r="B75" s="16" t="s">
        <v>174</v>
      </c>
      <c r="C75" s="7" t="s">
        <v>162</v>
      </c>
      <c r="D75" s="7" t="s">
        <v>74</v>
      </c>
      <c r="E75" s="7" t="s">
        <v>148</v>
      </c>
      <c r="F75" s="7" t="s">
        <v>176</v>
      </c>
      <c r="G75" s="7" t="s">
        <v>111</v>
      </c>
      <c r="H75" s="7" t="s">
        <v>90</v>
      </c>
      <c r="I75" s="7" t="s">
        <v>72</v>
      </c>
      <c r="J75" s="7" t="s">
        <v>150</v>
      </c>
      <c r="K75" s="35">
        <f>3+10</f>
        <v>13</v>
      </c>
      <c r="L75" s="26">
        <v>3</v>
      </c>
      <c r="M75" s="26">
        <v>3</v>
      </c>
    </row>
    <row r="76" spans="1:14" ht="47.25" x14ac:dyDescent="0.25">
      <c r="A76" s="19" t="s">
        <v>306</v>
      </c>
      <c r="B76" s="16" t="s">
        <v>174</v>
      </c>
      <c r="C76" s="7" t="s">
        <v>165</v>
      </c>
      <c r="D76" s="7" t="s">
        <v>74</v>
      </c>
      <c r="E76" s="7" t="s">
        <v>148</v>
      </c>
      <c r="F76" s="7" t="s">
        <v>176</v>
      </c>
      <c r="G76" s="7" t="s">
        <v>111</v>
      </c>
      <c r="H76" s="7" t="s">
        <v>90</v>
      </c>
      <c r="I76" s="7" t="s">
        <v>72</v>
      </c>
      <c r="J76" s="7" t="s">
        <v>150</v>
      </c>
      <c r="K76" s="35">
        <f>100-100</f>
        <v>0</v>
      </c>
      <c r="L76" s="26">
        <v>104</v>
      </c>
      <c r="M76" s="26">
        <v>108</v>
      </c>
    </row>
    <row r="77" spans="1:14" ht="47.25" x14ac:dyDescent="0.25">
      <c r="A77" s="19" t="s">
        <v>307</v>
      </c>
      <c r="B77" s="16" t="s">
        <v>174</v>
      </c>
      <c r="C77" s="7" t="s">
        <v>102</v>
      </c>
      <c r="D77" s="7" t="s">
        <v>74</v>
      </c>
      <c r="E77" s="7" t="s">
        <v>148</v>
      </c>
      <c r="F77" s="7" t="s">
        <v>176</v>
      </c>
      <c r="G77" s="7" t="s">
        <v>111</v>
      </c>
      <c r="H77" s="7" t="s">
        <v>90</v>
      </c>
      <c r="I77" s="7" t="s">
        <v>72</v>
      </c>
      <c r="J77" s="7" t="s">
        <v>150</v>
      </c>
      <c r="K77" s="35">
        <f>200+50</f>
        <v>250</v>
      </c>
      <c r="L77" s="26">
        <v>208</v>
      </c>
      <c r="M77" s="26">
        <v>216</v>
      </c>
    </row>
    <row r="78" spans="1:14" ht="31.5" x14ac:dyDescent="0.25">
      <c r="A78" s="19" t="s">
        <v>14</v>
      </c>
      <c r="B78" s="17" t="s">
        <v>178</v>
      </c>
      <c r="C78" s="4" t="s">
        <v>102</v>
      </c>
      <c r="D78" s="4" t="s">
        <v>74</v>
      </c>
      <c r="E78" s="4" t="s">
        <v>179</v>
      </c>
      <c r="F78" s="4" t="s">
        <v>90</v>
      </c>
      <c r="G78" s="4" t="s">
        <v>111</v>
      </c>
      <c r="H78" s="4" t="s">
        <v>90</v>
      </c>
      <c r="I78" s="4" t="s">
        <v>72</v>
      </c>
      <c r="J78" s="4" t="s">
        <v>180</v>
      </c>
      <c r="K78" s="33">
        <f>210-30</f>
        <v>180</v>
      </c>
      <c r="L78" s="27">
        <v>220</v>
      </c>
      <c r="M78" s="27">
        <v>230</v>
      </c>
    </row>
    <row r="79" spans="1:14" ht="15.75" x14ac:dyDescent="0.25">
      <c r="A79" s="19" t="s">
        <v>15</v>
      </c>
      <c r="B79" s="3" t="s">
        <v>181</v>
      </c>
      <c r="C79" s="4" t="s">
        <v>70</v>
      </c>
      <c r="D79" s="4" t="s">
        <v>182</v>
      </c>
      <c r="E79" s="4" t="s">
        <v>71</v>
      </c>
      <c r="F79" s="4" t="s">
        <v>71</v>
      </c>
      <c r="G79" s="4" t="s">
        <v>70</v>
      </c>
      <c r="H79" s="4" t="s">
        <v>71</v>
      </c>
      <c r="I79" s="4" t="s">
        <v>72</v>
      </c>
      <c r="J79" s="4" t="s">
        <v>70</v>
      </c>
      <c r="K79" s="33">
        <f>K80+K164+K163+K165</f>
        <v>662769.15415999992</v>
      </c>
      <c r="L79" s="27">
        <f>L80+L164+L163+L165</f>
        <v>439595.30849999998</v>
      </c>
      <c r="M79" s="27">
        <f>M80+M164+M163+M165</f>
        <v>292508.5</v>
      </c>
      <c r="N79" s="33">
        <f>N80+N161+N160+N163</f>
        <v>434038720.59000003</v>
      </c>
    </row>
    <row r="80" spans="1:14" ht="31.5" x14ac:dyDescent="0.25">
      <c r="A80" s="19"/>
      <c r="B80" s="5" t="s">
        <v>183</v>
      </c>
      <c r="C80" s="4" t="s">
        <v>70</v>
      </c>
      <c r="D80" s="4" t="s">
        <v>182</v>
      </c>
      <c r="E80" s="4" t="s">
        <v>78</v>
      </c>
      <c r="F80" s="4" t="s">
        <v>71</v>
      </c>
      <c r="G80" s="4" t="s">
        <v>70</v>
      </c>
      <c r="H80" s="4" t="s">
        <v>71</v>
      </c>
      <c r="I80" s="4" t="s">
        <v>72</v>
      </c>
      <c r="J80" s="4" t="s">
        <v>70</v>
      </c>
      <c r="K80" s="33">
        <f>K81+K84+K114+K145+K134</f>
        <v>661562.15415999992</v>
      </c>
      <c r="L80" s="27">
        <f>L81+L84+L114+L140+L141+L145</f>
        <v>438815.30849999998</v>
      </c>
      <c r="M80" s="27">
        <f>M81+M84+M114+M140+M141+M145</f>
        <v>291688.5</v>
      </c>
      <c r="N80" s="33">
        <f>N81+N84+N112+N133+N138+N140</f>
        <v>432431336.59000003</v>
      </c>
    </row>
    <row r="81" spans="1:14" ht="31.5" x14ac:dyDescent="0.25">
      <c r="A81" s="19" t="s">
        <v>1</v>
      </c>
      <c r="B81" s="5" t="s">
        <v>184</v>
      </c>
      <c r="C81" s="4" t="s">
        <v>70</v>
      </c>
      <c r="D81" s="4" t="s">
        <v>182</v>
      </c>
      <c r="E81" s="4" t="s">
        <v>78</v>
      </c>
      <c r="F81" s="4" t="s">
        <v>75</v>
      </c>
      <c r="G81" s="4" t="s">
        <v>185</v>
      </c>
      <c r="H81" s="4" t="s">
        <v>71</v>
      </c>
      <c r="I81" s="4" t="s">
        <v>72</v>
      </c>
      <c r="J81" s="4" t="s">
        <v>107</v>
      </c>
      <c r="K81" s="33">
        <f>K82+K83</f>
        <v>123242.1</v>
      </c>
      <c r="L81" s="27">
        <f>L82+L83</f>
        <v>72457</v>
      </c>
      <c r="M81" s="27">
        <f>M82+M83</f>
        <v>69619</v>
      </c>
      <c r="N81" s="27">
        <f>N82+N83</f>
        <v>93307000</v>
      </c>
    </row>
    <row r="82" spans="1:14" ht="31.5" x14ac:dyDescent="0.25">
      <c r="A82" s="19" t="s">
        <v>2</v>
      </c>
      <c r="B82" s="8" t="s">
        <v>187</v>
      </c>
      <c r="C82" s="7" t="s">
        <v>102</v>
      </c>
      <c r="D82" s="7" t="s">
        <v>182</v>
      </c>
      <c r="E82" s="7" t="s">
        <v>78</v>
      </c>
      <c r="F82" s="7" t="s">
        <v>188</v>
      </c>
      <c r="G82" s="7" t="s">
        <v>185</v>
      </c>
      <c r="H82" s="7" t="s">
        <v>90</v>
      </c>
      <c r="I82" s="7" t="s">
        <v>72</v>
      </c>
      <c r="J82" s="7" t="s">
        <v>107</v>
      </c>
      <c r="K82" s="35">
        <f>113400-6012</f>
        <v>107388</v>
      </c>
      <c r="L82" s="26">
        <v>72457</v>
      </c>
      <c r="M82" s="26">
        <v>69619</v>
      </c>
      <c r="N82" s="30">
        <v>76041000</v>
      </c>
    </row>
    <row r="83" spans="1:14" ht="47.25" x14ac:dyDescent="0.25">
      <c r="A83" s="19" t="s">
        <v>314</v>
      </c>
      <c r="B83" s="32" t="s">
        <v>189</v>
      </c>
      <c r="C83" s="7" t="s">
        <v>102</v>
      </c>
      <c r="D83" s="7" t="s">
        <v>182</v>
      </c>
      <c r="E83" s="7" t="s">
        <v>78</v>
      </c>
      <c r="F83" s="7" t="s">
        <v>188</v>
      </c>
      <c r="G83" s="7" t="s">
        <v>190</v>
      </c>
      <c r="H83" s="7" t="s">
        <v>90</v>
      </c>
      <c r="I83" s="7" t="s">
        <v>72</v>
      </c>
      <c r="J83" s="7" t="s">
        <v>107</v>
      </c>
      <c r="K83" s="35">
        <f>9717.9+6136.2</f>
        <v>15854.099999999999</v>
      </c>
      <c r="L83" s="26">
        <v>0</v>
      </c>
      <c r="M83" s="26">
        <v>0</v>
      </c>
      <c r="N83" s="30">
        <v>17266000</v>
      </c>
    </row>
    <row r="84" spans="1:14" ht="15.75" x14ac:dyDescent="0.25">
      <c r="A84" s="19" t="s">
        <v>182</v>
      </c>
      <c r="B84" s="5" t="s">
        <v>191</v>
      </c>
      <c r="C84" s="4" t="s">
        <v>70</v>
      </c>
      <c r="D84" s="4" t="s">
        <v>182</v>
      </c>
      <c r="E84" s="4" t="s">
        <v>78</v>
      </c>
      <c r="F84" s="4" t="s">
        <v>78</v>
      </c>
      <c r="G84" s="4" t="s">
        <v>70</v>
      </c>
      <c r="H84" s="4" t="s">
        <v>71</v>
      </c>
      <c r="I84" s="4" t="s">
        <v>72</v>
      </c>
      <c r="J84" s="4" t="s">
        <v>107</v>
      </c>
      <c r="K84" s="38">
        <f>K85+K86+K90+K102+K103+K105+K87+K89++K92+K94+K95+K96+K97+K98+K99+K100+K101+K108+K109+K104+K93+K91+K88+K106+K107</f>
        <v>189353.34219</v>
      </c>
      <c r="L84" s="33">
        <f>L85+L86+L90+L102+L103+L105+L87+L89++L92+L94+L95+L96+L97+L98+L99+L100+L101+L108+L109+L104+L107</f>
        <v>131446.90849999999</v>
      </c>
      <c r="M84" s="33">
        <f>M85+M86+M90+M102+M103+M105+M87+M89++M92+M94+M95+M96+M97+M98+M99+M100+M101+M108+M109+M104</f>
        <v>0</v>
      </c>
      <c r="N84" s="33">
        <f>N85+N86+N90+N100+N101+N103+N87+N89++N91+N92+N93+N94+N95+N96+N97+N98+N99+N106+N107+N102</f>
        <v>84573736.590000004</v>
      </c>
    </row>
    <row r="85" spans="1:14" ht="47.25" x14ac:dyDescent="0.25">
      <c r="A85" s="19"/>
      <c r="B85" s="8" t="s">
        <v>300</v>
      </c>
      <c r="C85" s="7" t="s">
        <v>102</v>
      </c>
      <c r="D85" s="7" t="s">
        <v>182</v>
      </c>
      <c r="E85" s="7" t="s">
        <v>78</v>
      </c>
      <c r="F85" s="7" t="s">
        <v>192</v>
      </c>
      <c r="G85" s="7" t="s">
        <v>193</v>
      </c>
      <c r="H85" s="7" t="s">
        <v>90</v>
      </c>
      <c r="I85" s="7" t="s">
        <v>72</v>
      </c>
      <c r="J85" s="7" t="s">
        <v>107</v>
      </c>
      <c r="K85" s="62">
        <f>1361.8284+455.46781</f>
        <v>1817.29621</v>
      </c>
      <c r="L85" s="26"/>
      <c r="M85" s="26"/>
      <c r="N85" s="30">
        <v>1377300</v>
      </c>
    </row>
    <row r="86" spans="1:14" ht="94.5" x14ac:dyDescent="0.25">
      <c r="A86" s="19"/>
      <c r="B86" s="21" t="s">
        <v>194</v>
      </c>
      <c r="C86" s="7" t="s">
        <v>102</v>
      </c>
      <c r="D86" s="7" t="s">
        <v>182</v>
      </c>
      <c r="E86" s="7" t="s">
        <v>78</v>
      </c>
      <c r="F86" s="7" t="s">
        <v>192</v>
      </c>
      <c r="G86" s="7" t="s">
        <v>193</v>
      </c>
      <c r="H86" s="7" t="s">
        <v>90</v>
      </c>
      <c r="I86" s="7" t="s">
        <v>72</v>
      </c>
      <c r="J86" s="7" t="s">
        <v>107</v>
      </c>
      <c r="K86" s="62">
        <v>1217.2</v>
      </c>
      <c r="L86" s="26"/>
      <c r="M86" s="26"/>
      <c r="N86" s="30">
        <v>25000000</v>
      </c>
    </row>
    <row r="87" spans="1:14" ht="110.25" x14ac:dyDescent="0.25">
      <c r="A87" s="19"/>
      <c r="B87" s="8" t="s">
        <v>264</v>
      </c>
      <c r="C87" s="7" t="s">
        <v>102</v>
      </c>
      <c r="D87" s="7" t="s">
        <v>182</v>
      </c>
      <c r="E87" s="7" t="s">
        <v>78</v>
      </c>
      <c r="F87" s="7" t="s">
        <v>203</v>
      </c>
      <c r="G87" s="7" t="s">
        <v>204</v>
      </c>
      <c r="H87" s="7" t="s">
        <v>90</v>
      </c>
      <c r="I87" s="7" t="s">
        <v>72</v>
      </c>
      <c r="J87" s="7" t="s">
        <v>107</v>
      </c>
      <c r="K87" s="62">
        <f>4400-140</f>
        <v>4260</v>
      </c>
      <c r="L87" s="26"/>
      <c r="M87" s="26"/>
      <c r="N87" s="30">
        <v>7271572.5899999999</v>
      </c>
    </row>
    <row r="88" spans="1:14" ht="15.75" hidden="1" x14ac:dyDescent="0.25">
      <c r="A88" s="19"/>
      <c r="B88" s="8"/>
      <c r="C88" s="7"/>
      <c r="D88" s="7"/>
      <c r="E88" s="7"/>
      <c r="F88" s="7"/>
      <c r="G88" s="7"/>
      <c r="H88" s="7"/>
      <c r="I88" s="7"/>
      <c r="J88" s="7"/>
      <c r="K88" s="62"/>
      <c r="L88" s="26"/>
      <c r="M88" s="26"/>
    </row>
    <row r="89" spans="1:14" ht="94.5" x14ac:dyDescent="0.25">
      <c r="A89" s="19"/>
      <c r="B89" s="8" t="s">
        <v>201</v>
      </c>
      <c r="C89" s="7" t="s">
        <v>102</v>
      </c>
      <c r="D89" s="7" t="s">
        <v>182</v>
      </c>
      <c r="E89" s="7" t="s">
        <v>78</v>
      </c>
      <c r="F89" s="7" t="s">
        <v>192</v>
      </c>
      <c r="G89" s="7" t="s">
        <v>193</v>
      </c>
      <c r="H89" s="7" t="s">
        <v>199</v>
      </c>
      <c r="I89" s="7" t="s">
        <v>72</v>
      </c>
      <c r="J89" s="7" t="s">
        <v>107</v>
      </c>
      <c r="K89" s="62">
        <v>2848</v>
      </c>
      <c r="L89" s="26"/>
      <c r="M89" s="26"/>
      <c r="N89" s="30">
        <v>342000</v>
      </c>
    </row>
    <row r="90" spans="1:14" ht="78.75" x14ac:dyDescent="0.25">
      <c r="A90" s="19"/>
      <c r="B90" s="8" t="s">
        <v>195</v>
      </c>
      <c r="C90" s="7" t="s">
        <v>102</v>
      </c>
      <c r="D90" s="7" t="s">
        <v>182</v>
      </c>
      <c r="E90" s="7" t="s">
        <v>78</v>
      </c>
      <c r="F90" s="7" t="s">
        <v>192</v>
      </c>
      <c r="G90" s="7" t="s">
        <v>193</v>
      </c>
      <c r="H90" s="7" t="s">
        <v>90</v>
      </c>
      <c r="I90" s="7" t="s">
        <v>72</v>
      </c>
      <c r="J90" s="7" t="s">
        <v>107</v>
      </c>
      <c r="K90" s="62">
        <v>1528</v>
      </c>
      <c r="L90" s="26"/>
      <c r="M90" s="26"/>
      <c r="N90" s="31">
        <v>1469000</v>
      </c>
    </row>
    <row r="91" spans="1:14" ht="94.5" x14ac:dyDescent="0.25">
      <c r="A91" s="19"/>
      <c r="B91" s="8" t="s">
        <v>196</v>
      </c>
      <c r="C91" s="7" t="s">
        <v>102</v>
      </c>
      <c r="D91" s="7" t="s">
        <v>182</v>
      </c>
      <c r="E91" s="7" t="s">
        <v>78</v>
      </c>
      <c r="F91" s="7" t="s">
        <v>192</v>
      </c>
      <c r="G91" s="7" t="s">
        <v>193</v>
      </c>
      <c r="H91" s="7" t="s">
        <v>90</v>
      </c>
      <c r="I91" s="7" t="s">
        <v>72</v>
      </c>
      <c r="J91" s="7" t="s">
        <v>107</v>
      </c>
      <c r="K91" s="62">
        <f>6171+564+265+1174</f>
        <v>8174</v>
      </c>
      <c r="L91" s="26"/>
      <c r="M91" s="26"/>
      <c r="N91" s="31">
        <v>3286000</v>
      </c>
    </row>
    <row r="92" spans="1:14" ht="47.25" x14ac:dyDescent="0.25">
      <c r="A92" s="19"/>
      <c r="B92" s="32" t="s">
        <v>263</v>
      </c>
      <c r="C92" s="7" t="s">
        <v>102</v>
      </c>
      <c r="D92" s="7" t="s">
        <v>182</v>
      </c>
      <c r="E92" s="7" t="s">
        <v>78</v>
      </c>
      <c r="F92" s="7" t="s">
        <v>192</v>
      </c>
      <c r="G92" s="7" t="s">
        <v>193</v>
      </c>
      <c r="H92" s="7" t="s">
        <v>90</v>
      </c>
      <c r="I92" s="7" t="s">
        <v>72</v>
      </c>
      <c r="J92" s="7" t="s">
        <v>107</v>
      </c>
      <c r="K92" s="62">
        <f>6650+47853+1212</f>
        <v>55715</v>
      </c>
      <c r="L92" s="26"/>
      <c r="M92" s="26"/>
      <c r="N92" s="31">
        <v>10274000</v>
      </c>
    </row>
    <row r="93" spans="1:14" ht="94.5" x14ac:dyDescent="0.25">
      <c r="A93" s="19"/>
      <c r="B93" s="32" t="s">
        <v>197</v>
      </c>
      <c r="C93" s="7" t="s">
        <v>102</v>
      </c>
      <c r="D93" s="7" t="s">
        <v>182</v>
      </c>
      <c r="E93" s="7" t="s">
        <v>78</v>
      </c>
      <c r="F93" s="7" t="s">
        <v>192</v>
      </c>
      <c r="G93" s="7" t="s">
        <v>193</v>
      </c>
      <c r="H93" s="7" t="s">
        <v>90</v>
      </c>
      <c r="I93" s="7" t="s">
        <v>72</v>
      </c>
      <c r="J93" s="7" t="s">
        <v>107</v>
      </c>
      <c r="K93" s="62">
        <f>3806+520+244+828</f>
        <v>5398</v>
      </c>
      <c r="L93" s="26"/>
      <c r="M93" s="26"/>
      <c r="N93" s="31">
        <v>15508000</v>
      </c>
    </row>
    <row r="94" spans="1:14" ht="78.75" x14ac:dyDescent="0.25">
      <c r="A94" s="19"/>
      <c r="B94" s="8" t="s">
        <v>198</v>
      </c>
      <c r="C94" s="7" t="s">
        <v>102</v>
      </c>
      <c r="D94" s="7" t="s">
        <v>182</v>
      </c>
      <c r="E94" s="7" t="s">
        <v>78</v>
      </c>
      <c r="F94" s="7" t="s">
        <v>192</v>
      </c>
      <c r="G94" s="7" t="s">
        <v>193</v>
      </c>
      <c r="H94" s="7" t="s">
        <v>199</v>
      </c>
      <c r="I94" s="7" t="s">
        <v>72</v>
      </c>
      <c r="J94" s="7" t="s">
        <v>107</v>
      </c>
      <c r="K94" s="62">
        <f>10443-1135</f>
        <v>9308</v>
      </c>
      <c r="L94" s="26"/>
      <c r="M94" s="26"/>
      <c r="N94" s="50">
        <f>3570632.8+1487637.2</f>
        <v>5058270</v>
      </c>
    </row>
    <row r="95" spans="1:14" ht="110.25" x14ac:dyDescent="0.25">
      <c r="A95" s="19"/>
      <c r="B95" s="8" t="s">
        <v>200</v>
      </c>
      <c r="C95" s="7" t="s">
        <v>102</v>
      </c>
      <c r="D95" s="7" t="s">
        <v>182</v>
      </c>
      <c r="E95" s="7" t="s">
        <v>78</v>
      </c>
      <c r="F95" s="7" t="s">
        <v>192</v>
      </c>
      <c r="G95" s="7" t="s">
        <v>193</v>
      </c>
      <c r="H95" s="7" t="s">
        <v>90</v>
      </c>
      <c r="I95" s="7" t="s">
        <v>72</v>
      </c>
      <c r="J95" s="7" t="s">
        <v>107</v>
      </c>
      <c r="K95" s="62">
        <f>21312+3761+1053</f>
        <v>26126</v>
      </c>
      <c r="L95" s="26"/>
      <c r="M95" s="26"/>
      <c r="N95" s="31">
        <v>1000000</v>
      </c>
    </row>
    <row r="96" spans="1:14" ht="94.5" x14ac:dyDescent="0.25">
      <c r="A96" s="19"/>
      <c r="B96" s="8" t="s">
        <v>266</v>
      </c>
      <c r="C96" s="7" t="s">
        <v>102</v>
      </c>
      <c r="D96" s="7" t="s">
        <v>182</v>
      </c>
      <c r="E96" s="7" t="s">
        <v>78</v>
      </c>
      <c r="F96" s="7" t="s">
        <v>78</v>
      </c>
      <c r="G96" s="7" t="s">
        <v>193</v>
      </c>
      <c r="H96" s="7" t="s">
        <v>90</v>
      </c>
      <c r="I96" s="7" t="s">
        <v>72</v>
      </c>
      <c r="J96" s="7" t="s">
        <v>107</v>
      </c>
      <c r="K96" s="62">
        <f>3792-2755.6</f>
        <v>1036.4000000000001</v>
      </c>
      <c r="L96" s="35">
        <v>5500</v>
      </c>
      <c r="M96" s="26"/>
      <c r="N96" s="31">
        <v>2867000</v>
      </c>
    </row>
    <row r="97" spans="1:14" ht="15.75" hidden="1" x14ac:dyDescent="0.25">
      <c r="A97" s="19"/>
      <c r="B97" s="8"/>
      <c r="C97" s="7"/>
      <c r="D97" s="7"/>
      <c r="E97" s="7"/>
      <c r="F97" s="7"/>
      <c r="G97" s="7"/>
      <c r="H97" s="7"/>
      <c r="I97" s="7"/>
      <c r="J97" s="7"/>
      <c r="K97" s="62"/>
      <c r="L97" s="26"/>
      <c r="M97" s="26"/>
      <c r="N97" s="31">
        <v>249100</v>
      </c>
    </row>
    <row r="98" spans="1:14" ht="47.25" x14ac:dyDescent="0.25">
      <c r="A98" s="19"/>
      <c r="B98" s="8" t="s">
        <v>268</v>
      </c>
      <c r="C98" s="7" t="s">
        <v>102</v>
      </c>
      <c r="D98" s="7" t="s">
        <v>182</v>
      </c>
      <c r="E98" s="7" t="s">
        <v>78</v>
      </c>
      <c r="F98" s="7" t="s">
        <v>160</v>
      </c>
      <c r="G98" s="7" t="s">
        <v>269</v>
      </c>
      <c r="H98" s="7" t="s">
        <v>90</v>
      </c>
      <c r="I98" s="7" t="s">
        <v>72</v>
      </c>
      <c r="J98" s="7" t="s">
        <v>107</v>
      </c>
      <c r="K98" s="62">
        <v>1264.5675000000001</v>
      </c>
      <c r="L98" s="26"/>
      <c r="M98" s="26"/>
      <c r="N98" s="31">
        <v>118696</v>
      </c>
    </row>
    <row r="99" spans="1:14" ht="47.25" x14ac:dyDescent="0.25">
      <c r="A99" s="19"/>
      <c r="B99" s="8" t="s">
        <v>270</v>
      </c>
      <c r="C99" s="7" t="s">
        <v>102</v>
      </c>
      <c r="D99" s="7" t="s">
        <v>182</v>
      </c>
      <c r="E99" s="7" t="s">
        <v>78</v>
      </c>
      <c r="F99" s="7" t="s">
        <v>192</v>
      </c>
      <c r="G99" s="7" t="s">
        <v>193</v>
      </c>
      <c r="H99" s="7" t="s">
        <v>90</v>
      </c>
      <c r="I99" s="7" t="s">
        <v>72</v>
      </c>
      <c r="J99" s="7" t="s">
        <v>107</v>
      </c>
      <c r="K99" s="62">
        <v>3707.62934</v>
      </c>
      <c r="L99" s="26"/>
      <c r="M99" s="26"/>
      <c r="N99" s="31">
        <v>1576960</v>
      </c>
    </row>
    <row r="100" spans="1:14" ht="47.25" x14ac:dyDescent="0.25">
      <c r="A100" s="19"/>
      <c r="B100" s="36" t="s">
        <v>275</v>
      </c>
      <c r="C100" s="7" t="s">
        <v>102</v>
      </c>
      <c r="D100" s="7" t="s">
        <v>182</v>
      </c>
      <c r="E100" s="7" t="s">
        <v>78</v>
      </c>
      <c r="F100" s="7" t="s">
        <v>160</v>
      </c>
      <c r="G100" s="7" t="s">
        <v>202</v>
      </c>
      <c r="H100" s="7" t="s">
        <v>90</v>
      </c>
      <c r="I100" s="7" t="s">
        <v>72</v>
      </c>
      <c r="J100" s="7" t="s">
        <v>107</v>
      </c>
      <c r="K100" s="63">
        <v>152.75881999999999</v>
      </c>
      <c r="L100" s="26"/>
      <c r="M100" s="26"/>
      <c r="N100" s="31">
        <v>1190000</v>
      </c>
    </row>
    <row r="101" spans="1:14" ht="78.75" x14ac:dyDescent="0.25">
      <c r="A101" s="19"/>
      <c r="B101" s="32" t="s">
        <v>271</v>
      </c>
      <c r="C101" s="7" t="s">
        <v>102</v>
      </c>
      <c r="D101" s="7" t="s">
        <v>182</v>
      </c>
      <c r="E101" s="7" t="s">
        <v>78</v>
      </c>
      <c r="F101" s="7" t="s">
        <v>160</v>
      </c>
      <c r="G101" s="7" t="s">
        <v>272</v>
      </c>
      <c r="H101" s="7" t="s">
        <v>90</v>
      </c>
      <c r="I101" s="7" t="s">
        <v>72</v>
      </c>
      <c r="J101" s="7" t="s">
        <v>107</v>
      </c>
      <c r="K101" s="64">
        <v>153.61702</v>
      </c>
      <c r="L101" s="26"/>
      <c r="M101" s="26"/>
      <c r="N101" s="50">
        <v>67300</v>
      </c>
    </row>
    <row r="102" spans="1:14" ht="94.5" x14ac:dyDescent="0.25">
      <c r="A102" s="19"/>
      <c r="B102" s="36" t="s">
        <v>295</v>
      </c>
      <c r="C102" s="7" t="s">
        <v>102</v>
      </c>
      <c r="D102" s="7" t="s">
        <v>182</v>
      </c>
      <c r="E102" s="7" t="s">
        <v>78</v>
      </c>
      <c r="F102" s="7" t="s">
        <v>160</v>
      </c>
      <c r="G102" s="7" t="s">
        <v>296</v>
      </c>
      <c r="H102" s="7" t="s">
        <v>90</v>
      </c>
      <c r="I102" s="7" t="s">
        <v>72</v>
      </c>
      <c r="J102" s="7" t="s">
        <v>107</v>
      </c>
      <c r="K102" s="62">
        <v>3813.70415</v>
      </c>
      <c r="L102" s="26"/>
      <c r="M102" s="26"/>
      <c r="N102" s="31">
        <v>3777500</v>
      </c>
    </row>
    <row r="103" spans="1:14" ht="31.5" x14ac:dyDescent="0.25">
      <c r="A103" s="19"/>
      <c r="B103" s="21" t="s">
        <v>276</v>
      </c>
      <c r="C103" s="7" t="s">
        <v>102</v>
      </c>
      <c r="D103" s="7" t="s">
        <v>182</v>
      </c>
      <c r="E103" s="7" t="s">
        <v>78</v>
      </c>
      <c r="F103" s="7" t="s">
        <v>160</v>
      </c>
      <c r="G103" s="7" t="s">
        <v>277</v>
      </c>
      <c r="H103" s="7" t="s">
        <v>90</v>
      </c>
      <c r="I103" s="7" t="s">
        <v>72</v>
      </c>
      <c r="J103" s="7" t="s">
        <v>107</v>
      </c>
      <c r="K103" s="62">
        <v>120.31914999999999</v>
      </c>
      <c r="L103" s="26"/>
      <c r="M103" s="26"/>
    </row>
    <row r="104" spans="1:14" ht="78.75" x14ac:dyDescent="0.25">
      <c r="A104" s="19"/>
      <c r="B104" s="8" t="s">
        <v>298</v>
      </c>
      <c r="C104" s="7" t="s">
        <v>102</v>
      </c>
      <c r="D104" s="7" t="s">
        <v>182</v>
      </c>
      <c r="E104" s="7" t="s">
        <v>78</v>
      </c>
      <c r="F104" s="7" t="s">
        <v>265</v>
      </c>
      <c r="G104" s="7" t="s">
        <v>267</v>
      </c>
      <c r="H104" s="7" t="s">
        <v>90</v>
      </c>
      <c r="I104" s="7" t="s">
        <v>72</v>
      </c>
      <c r="J104" s="7" t="s">
        <v>107</v>
      </c>
      <c r="K104" s="62">
        <v>11063.35</v>
      </c>
      <c r="L104" s="26"/>
      <c r="M104" s="26"/>
    </row>
    <row r="105" spans="1:14" ht="78.75" x14ac:dyDescent="0.25">
      <c r="A105" s="19"/>
      <c r="B105" s="8" t="s">
        <v>297</v>
      </c>
      <c r="C105" s="7" t="s">
        <v>102</v>
      </c>
      <c r="D105" s="7" t="s">
        <v>182</v>
      </c>
      <c r="E105" s="7" t="s">
        <v>78</v>
      </c>
      <c r="F105" s="7" t="s">
        <v>265</v>
      </c>
      <c r="G105" s="7" t="s">
        <v>267</v>
      </c>
      <c r="H105" s="7" t="s">
        <v>90</v>
      </c>
      <c r="I105" s="7" t="s">
        <v>72</v>
      </c>
      <c r="J105" s="7" t="s">
        <v>107</v>
      </c>
      <c r="K105" s="62">
        <v>42276.84</v>
      </c>
      <c r="L105" s="26"/>
      <c r="M105" s="26"/>
    </row>
    <row r="106" spans="1:14" ht="63" x14ac:dyDescent="0.25">
      <c r="A106" s="19"/>
      <c r="B106" s="8" t="s">
        <v>273</v>
      </c>
      <c r="C106" s="7" t="s">
        <v>102</v>
      </c>
      <c r="D106" s="7" t="s">
        <v>182</v>
      </c>
      <c r="E106" s="7" t="s">
        <v>78</v>
      </c>
      <c r="F106" s="7" t="s">
        <v>160</v>
      </c>
      <c r="G106" s="7" t="s">
        <v>274</v>
      </c>
      <c r="H106" s="7" t="s">
        <v>90</v>
      </c>
      <c r="I106" s="7" t="s">
        <v>72</v>
      </c>
      <c r="J106" s="7" t="s">
        <v>107</v>
      </c>
      <c r="K106" s="62">
        <f>172.36+2700.3</f>
        <v>2872.6600000000003</v>
      </c>
      <c r="L106" s="26"/>
      <c r="M106" s="26"/>
      <c r="N106" s="41">
        <v>1084123.75</v>
      </c>
    </row>
    <row r="107" spans="1:14" ht="94.5" x14ac:dyDescent="0.25">
      <c r="A107" s="19"/>
      <c r="B107" s="8" t="s">
        <v>285</v>
      </c>
      <c r="C107" s="7" t="s">
        <v>102</v>
      </c>
      <c r="D107" s="7" t="s">
        <v>182</v>
      </c>
      <c r="E107" s="7" t="s">
        <v>78</v>
      </c>
      <c r="F107" s="7" t="s">
        <v>203</v>
      </c>
      <c r="G107" s="7" t="s">
        <v>287</v>
      </c>
      <c r="H107" s="7" t="s">
        <v>90</v>
      </c>
      <c r="I107" s="7" t="s">
        <v>72</v>
      </c>
      <c r="J107" s="7" t="s">
        <v>107</v>
      </c>
      <c r="K107" s="62">
        <f>1259.46917-1259.46917</f>
        <v>0</v>
      </c>
      <c r="L107" s="26">
        <v>1259.4691700000001</v>
      </c>
      <c r="M107" s="26"/>
      <c r="N107" s="41">
        <v>3056914.25</v>
      </c>
    </row>
    <row r="108" spans="1:14" ht="110.25" x14ac:dyDescent="0.25">
      <c r="A108" s="19"/>
      <c r="B108" s="8" t="s">
        <v>286</v>
      </c>
      <c r="C108" s="7" t="s">
        <v>102</v>
      </c>
      <c r="D108" s="7" t="s">
        <v>182</v>
      </c>
      <c r="E108" s="7" t="s">
        <v>78</v>
      </c>
      <c r="F108" s="7" t="s">
        <v>203</v>
      </c>
      <c r="G108" s="7" t="s">
        <v>288</v>
      </c>
      <c r="H108" s="7" t="s">
        <v>90</v>
      </c>
      <c r="I108" s="7" t="s">
        <v>72</v>
      </c>
      <c r="J108" s="7" t="s">
        <v>107</v>
      </c>
      <c r="K108" s="62">
        <v>0</v>
      </c>
      <c r="L108" s="26">
        <v>124687.43932999999</v>
      </c>
      <c r="M108" s="26"/>
    </row>
    <row r="109" spans="1:14" ht="126" x14ac:dyDescent="0.25">
      <c r="A109" s="19"/>
      <c r="B109" s="32" t="s">
        <v>290</v>
      </c>
      <c r="C109" s="7" t="s">
        <v>102</v>
      </c>
      <c r="D109" s="7" t="s">
        <v>182</v>
      </c>
      <c r="E109" s="7" t="s">
        <v>78</v>
      </c>
      <c r="F109" s="7" t="s">
        <v>203</v>
      </c>
      <c r="G109" s="7" t="s">
        <v>204</v>
      </c>
      <c r="H109" s="7" t="s">
        <v>90</v>
      </c>
      <c r="I109" s="7" t="s">
        <v>72</v>
      </c>
      <c r="J109" s="7" t="s">
        <v>107</v>
      </c>
      <c r="K109" s="62">
        <f>6467.5+32.5</f>
        <v>6500</v>
      </c>
      <c r="L109" s="26"/>
      <c r="M109" s="26"/>
    </row>
    <row r="110" spans="1:14" ht="31.5" hidden="1" x14ac:dyDescent="0.25">
      <c r="A110" s="19"/>
      <c r="B110" s="8" t="s">
        <v>205</v>
      </c>
      <c r="C110" s="7" t="s">
        <v>102</v>
      </c>
      <c r="D110" s="7" t="s">
        <v>182</v>
      </c>
      <c r="E110" s="7" t="s">
        <v>78</v>
      </c>
      <c r="F110" s="7" t="s">
        <v>78</v>
      </c>
      <c r="G110" s="7" t="s">
        <v>193</v>
      </c>
      <c r="H110" s="7" t="s">
        <v>90</v>
      </c>
      <c r="I110" s="7" t="s">
        <v>72</v>
      </c>
      <c r="J110" s="7" t="s">
        <v>186</v>
      </c>
      <c r="K110" s="62"/>
      <c r="L110" s="26"/>
      <c r="M110" s="26"/>
    </row>
    <row r="111" spans="1:14" ht="31.5" hidden="1" x14ac:dyDescent="0.25">
      <c r="A111" s="19"/>
      <c r="B111" s="8" t="s">
        <v>206</v>
      </c>
      <c r="C111" s="7" t="s">
        <v>102</v>
      </c>
      <c r="D111" s="7" t="s">
        <v>182</v>
      </c>
      <c r="E111" s="7" t="s">
        <v>78</v>
      </c>
      <c r="F111" s="7" t="s">
        <v>78</v>
      </c>
      <c r="G111" s="7" t="s">
        <v>207</v>
      </c>
      <c r="H111" s="7" t="s">
        <v>90</v>
      </c>
      <c r="I111" s="7" t="s">
        <v>72</v>
      </c>
      <c r="J111" s="7" t="s">
        <v>186</v>
      </c>
      <c r="K111" s="62"/>
      <c r="L111" s="26"/>
      <c r="M111" s="26"/>
    </row>
    <row r="112" spans="1:14" ht="94.5" hidden="1" x14ac:dyDescent="0.25">
      <c r="A112" s="19"/>
      <c r="B112" s="32" t="s">
        <v>197</v>
      </c>
      <c r="C112" s="7" t="s">
        <v>102</v>
      </c>
      <c r="D112" s="7" t="s">
        <v>182</v>
      </c>
      <c r="E112" s="7" t="s">
        <v>78</v>
      </c>
      <c r="F112" s="7" t="s">
        <v>192</v>
      </c>
      <c r="G112" s="7" t="s">
        <v>193</v>
      </c>
      <c r="H112" s="7" t="s">
        <v>90</v>
      </c>
      <c r="I112" s="7" t="s">
        <v>72</v>
      </c>
      <c r="J112" s="7" t="s">
        <v>186</v>
      </c>
      <c r="K112" s="62">
        <v>0</v>
      </c>
      <c r="L112" s="26">
        <v>0</v>
      </c>
      <c r="M112" s="26">
        <v>0</v>
      </c>
      <c r="N112" s="27">
        <f>N113+N128+N129+N130</f>
        <v>241828000</v>
      </c>
    </row>
    <row r="113" spans="1:16" ht="47.25" hidden="1" x14ac:dyDescent="0.25">
      <c r="A113" s="19"/>
      <c r="B113" s="8" t="s">
        <v>208</v>
      </c>
      <c r="C113" s="7" t="s">
        <v>102</v>
      </c>
      <c r="D113" s="7" t="s">
        <v>182</v>
      </c>
      <c r="E113" s="7" t="s">
        <v>78</v>
      </c>
      <c r="F113" s="7" t="s">
        <v>78</v>
      </c>
      <c r="G113" s="7" t="s">
        <v>193</v>
      </c>
      <c r="H113" s="7" t="s">
        <v>90</v>
      </c>
      <c r="I113" s="7" t="s">
        <v>72</v>
      </c>
      <c r="J113" s="7" t="s">
        <v>107</v>
      </c>
      <c r="K113" s="62"/>
      <c r="L113" s="26"/>
      <c r="M113" s="26"/>
      <c r="N113" s="27">
        <f>N114+N115+N116+N117+N118+N119+N120+N121+N123+N124+N125+N127</f>
        <v>43914000</v>
      </c>
    </row>
    <row r="114" spans="1:16" ht="15.75" x14ac:dyDescent="0.25">
      <c r="A114" s="19" t="s">
        <v>50</v>
      </c>
      <c r="B114" s="5" t="s">
        <v>209</v>
      </c>
      <c r="C114" s="4" t="s">
        <v>70</v>
      </c>
      <c r="D114" s="4" t="s">
        <v>182</v>
      </c>
      <c r="E114" s="4" t="s">
        <v>78</v>
      </c>
      <c r="F114" s="4" t="s">
        <v>94</v>
      </c>
      <c r="G114" s="4" t="s">
        <v>70</v>
      </c>
      <c r="H114" s="4" t="s">
        <v>71</v>
      </c>
      <c r="I114" s="4" t="s">
        <v>72</v>
      </c>
      <c r="J114" s="4" t="s">
        <v>107</v>
      </c>
      <c r="K114" s="38">
        <f>K115+K130+K131+K132+K124</f>
        <v>303194.89999999997</v>
      </c>
      <c r="L114" s="27">
        <f>L115+L130+L131+L132+L124</f>
        <v>234911.4</v>
      </c>
      <c r="M114" s="27">
        <f>M115+M130+M131+M132+M124</f>
        <v>222069.5</v>
      </c>
      <c r="N114" s="30">
        <v>186000</v>
      </c>
    </row>
    <row r="115" spans="1:16" ht="47.25" x14ac:dyDescent="0.25">
      <c r="A115" s="19"/>
      <c r="B115" s="5" t="s">
        <v>210</v>
      </c>
      <c r="C115" s="4" t="s">
        <v>102</v>
      </c>
      <c r="D115" s="4" t="s">
        <v>182</v>
      </c>
      <c r="E115" s="4" t="s">
        <v>78</v>
      </c>
      <c r="F115" s="4" t="s">
        <v>158</v>
      </c>
      <c r="G115" s="4" t="s">
        <v>211</v>
      </c>
      <c r="H115" s="4" t="s">
        <v>90</v>
      </c>
      <c r="I115" s="4" t="s">
        <v>72</v>
      </c>
      <c r="J115" s="4" t="s">
        <v>107</v>
      </c>
      <c r="K115" s="38">
        <f>K116+K117+K118+K119+K120+K121+K122+K123+K125+K126+K127+K129+K133</f>
        <v>25491.5</v>
      </c>
      <c r="L115" s="27">
        <f>L116+L117+L118+L119+L120+L121+L122+L123+L125+L126+L127+L129</f>
        <v>19384</v>
      </c>
      <c r="M115" s="27">
        <f>M116+M117+M118+M119+M120+M121+M122+M123+M125+M126+M127+M129</f>
        <v>18306</v>
      </c>
      <c r="N115" s="30">
        <v>350000</v>
      </c>
    </row>
    <row r="116" spans="1:16" ht="78.75" x14ac:dyDescent="0.25">
      <c r="A116" s="19"/>
      <c r="B116" s="8" t="s">
        <v>212</v>
      </c>
      <c r="C116" s="7" t="s">
        <v>102</v>
      </c>
      <c r="D116" s="7" t="s">
        <v>182</v>
      </c>
      <c r="E116" s="7" t="s">
        <v>78</v>
      </c>
      <c r="F116" s="7" t="s">
        <v>158</v>
      </c>
      <c r="G116" s="7" t="s">
        <v>211</v>
      </c>
      <c r="H116" s="7" t="s">
        <v>90</v>
      </c>
      <c r="I116" s="7" t="s">
        <v>72</v>
      </c>
      <c r="J116" s="7" t="s">
        <v>107</v>
      </c>
      <c r="K116" s="62">
        <v>519</v>
      </c>
      <c r="L116" s="26">
        <v>466</v>
      </c>
      <c r="M116" s="26">
        <v>441</v>
      </c>
      <c r="N116" s="30">
        <v>8028000</v>
      </c>
    </row>
    <row r="117" spans="1:16" ht="63" x14ac:dyDescent="0.25">
      <c r="A117" s="19"/>
      <c r="B117" s="8" t="s">
        <v>213</v>
      </c>
      <c r="C117" s="7" t="s">
        <v>102</v>
      </c>
      <c r="D117" s="7" t="s">
        <v>182</v>
      </c>
      <c r="E117" s="7" t="s">
        <v>78</v>
      </c>
      <c r="F117" s="7" t="s">
        <v>158</v>
      </c>
      <c r="G117" s="7" t="s">
        <v>211</v>
      </c>
      <c r="H117" s="7" t="s">
        <v>90</v>
      </c>
      <c r="I117" s="7" t="s">
        <v>72</v>
      </c>
      <c r="J117" s="7" t="s">
        <v>107</v>
      </c>
      <c r="K117" s="62">
        <f>365+18+4</f>
        <v>387</v>
      </c>
      <c r="L117" s="26">
        <v>330</v>
      </c>
      <c r="M117" s="26">
        <v>312</v>
      </c>
      <c r="N117" s="30">
        <v>333000</v>
      </c>
    </row>
    <row r="118" spans="1:16" ht="189.75" customHeight="1" x14ac:dyDescent="0.25">
      <c r="A118" s="19"/>
      <c r="B118" s="22" t="s">
        <v>214</v>
      </c>
      <c r="C118" s="7" t="s">
        <v>102</v>
      </c>
      <c r="D118" s="7" t="s">
        <v>182</v>
      </c>
      <c r="E118" s="7" t="s">
        <v>78</v>
      </c>
      <c r="F118" s="7" t="s">
        <v>158</v>
      </c>
      <c r="G118" s="7" t="s">
        <v>211</v>
      </c>
      <c r="H118" s="7" t="s">
        <v>90</v>
      </c>
      <c r="I118" s="7" t="s">
        <v>72</v>
      </c>
      <c r="J118" s="7" t="s">
        <v>107</v>
      </c>
      <c r="K118" s="62">
        <v>9700</v>
      </c>
      <c r="L118" s="26">
        <v>8731</v>
      </c>
      <c r="M118" s="26">
        <v>8245</v>
      </c>
      <c r="N118" s="30">
        <v>1244000</v>
      </c>
    </row>
    <row r="119" spans="1:16" ht="69" customHeight="1" x14ac:dyDescent="0.25">
      <c r="A119" s="19"/>
      <c r="B119" s="22" t="s">
        <v>215</v>
      </c>
      <c r="C119" s="7" t="s">
        <v>102</v>
      </c>
      <c r="D119" s="7" t="s">
        <v>182</v>
      </c>
      <c r="E119" s="7" t="s">
        <v>78</v>
      </c>
      <c r="F119" s="7" t="s">
        <v>158</v>
      </c>
      <c r="G119" s="7" t="s">
        <v>211</v>
      </c>
      <c r="H119" s="7" t="s">
        <v>90</v>
      </c>
      <c r="I119" s="7" t="s">
        <v>72</v>
      </c>
      <c r="J119" s="7" t="s">
        <v>107</v>
      </c>
      <c r="K119" s="62">
        <f>349+3</f>
        <v>352</v>
      </c>
      <c r="L119" s="26">
        <v>314</v>
      </c>
      <c r="M119" s="26">
        <v>296</v>
      </c>
      <c r="N119" s="30">
        <v>6248000</v>
      </c>
    </row>
    <row r="120" spans="1:16" ht="151.5" customHeight="1" x14ac:dyDescent="0.25">
      <c r="A120" s="19"/>
      <c r="B120" s="8" t="s">
        <v>216</v>
      </c>
      <c r="C120" s="7" t="s">
        <v>102</v>
      </c>
      <c r="D120" s="7" t="s">
        <v>182</v>
      </c>
      <c r="E120" s="7" t="s">
        <v>78</v>
      </c>
      <c r="F120" s="7" t="s">
        <v>158</v>
      </c>
      <c r="G120" s="7" t="s">
        <v>211</v>
      </c>
      <c r="H120" s="7" t="s">
        <v>90</v>
      </c>
      <c r="I120" s="7" t="s">
        <v>72</v>
      </c>
      <c r="J120" s="7" t="s">
        <v>107</v>
      </c>
      <c r="K120" s="62">
        <f>1517+14</f>
        <v>1531</v>
      </c>
      <c r="L120" s="26">
        <v>1365</v>
      </c>
      <c r="M120" s="26">
        <v>1289</v>
      </c>
    </row>
    <row r="121" spans="1:16" ht="187.5" customHeight="1" x14ac:dyDescent="0.25">
      <c r="A121" s="19"/>
      <c r="B121" s="9" t="s">
        <v>217</v>
      </c>
      <c r="C121" s="7" t="s">
        <v>102</v>
      </c>
      <c r="D121" s="7" t="s">
        <v>182</v>
      </c>
      <c r="E121" s="7" t="s">
        <v>78</v>
      </c>
      <c r="F121" s="7" t="s">
        <v>158</v>
      </c>
      <c r="G121" s="7" t="s">
        <v>211</v>
      </c>
      <c r="H121" s="7" t="s">
        <v>90</v>
      </c>
      <c r="I121" s="7" t="s">
        <v>72</v>
      </c>
      <c r="J121" s="7" t="s">
        <v>107</v>
      </c>
      <c r="K121" s="62">
        <f>7556.9+500</f>
        <v>8056.9</v>
      </c>
      <c r="L121" s="26">
        <v>6194</v>
      </c>
      <c r="M121" s="26">
        <v>5849</v>
      </c>
      <c r="N121" s="31">
        <v>25147000</v>
      </c>
    </row>
    <row r="122" spans="1:16" ht="103.5" hidden="1" customHeight="1" x14ac:dyDescent="0.25">
      <c r="A122" s="19"/>
      <c r="B122" s="8" t="s">
        <v>218</v>
      </c>
      <c r="C122" s="7" t="s">
        <v>102</v>
      </c>
      <c r="D122" s="7" t="s">
        <v>182</v>
      </c>
      <c r="E122" s="7" t="s">
        <v>78</v>
      </c>
      <c r="F122" s="7" t="s">
        <v>158</v>
      </c>
      <c r="G122" s="7" t="s">
        <v>211</v>
      </c>
      <c r="H122" s="7" t="s">
        <v>90</v>
      </c>
      <c r="I122" s="7" t="s">
        <v>72</v>
      </c>
      <c r="J122" s="7" t="s">
        <v>186</v>
      </c>
      <c r="K122" s="62"/>
      <c r="L122" s="26"/>
      <c r="M122" s="26"/>
    </row>
    <row r="123" spans="1:16" ht="48.75" hidden="1" customHeight="1" x14ac:dyDescent="0.25">
      <c r="A123" s="19"/>
      <c r="B123" s="8" t="s">
        <v>219</v>
      </c>
      <c r="C123" s="7" t="s">
        <v>102</v>
      </c>
      <c r="D123" s="7" t="s">
        <v>182</v>
      </c>
      <c r="E123" s="7" t="s">
        <v>78</v>
      </c>
      <c r="F123" s="7" t="s">
        <v>158</v>
      </c>
      <c r="G123" s="7" t="s">
        <v>211</v>
      </c>
      <c r="H123" s="7" t="s">
        <v>90</v>
      </c>
      <c r="I123" s="7" t="s">
        <v>72</v>
      </c>
      <c r="J123" s="7" t="s">
        <v>107</v>
      </c>
      <c r="K123" s="62"/>
      <c r="L123" s="26"/>
      <c r="M123" s="26"/>
      <c r="N123" s="30">
        <v>151000</v>
      </c>
    </row>
    <row r="124" spans="1:16" ht="75.75" customHeight="1" x14ac:dyDescent="0.25">
      <c r="A124" s="19"/>
      <c r="B124" s="8" t="s">
        <v>220</v>
      </c>
      <c r="C124" s="7" t="s">
        <v>102</v>
      </c>
      <c r="D124" s="7" t="s">
        <v>182</v>
      </c>
      <c r="E124" s="7" t="s">
        <v>78</v>
      </c>
      <c r="F124" s="7" t="s">
        <v>156</v>
      </c>
      <c r="G124" s="7" t="s">
        <v>112</v>
      </c>
      <c r="H124" s="7" t="s">
        <v>90</v>
      </c>
      <c r="I124" s="7" t="s">
        <v>72</v>
      </c>
      <c r="J124" s="7" t="s">
        <v>107</v>
      </c>
      <c r="K124" s="62">
        <f>2.2+0.9</f>
        <v>3.1</v>
      </c>
      <c r="L124" s="26">
        <v>2.2999999999999998</v>
      </c>
      <c r="M124" s="26">
        <v>2.4</v>
      </c>
      <c r="N124" s="30">
        <v>590000</v>
      </c>
    </row>
    <row r="125" spans="1:16" ht="0.75" hidden="1" customHeight="1" x14ac:dyDescent="0.25">
      <c r="A125" s="19"/>
      <c r="B125" s="8" t="s">
        <v>221</v>
      </c>
      <c r="C125" s="7" t="s">
        <v>102</v>
      </c>
      <c r="D125" s="7" t="s">
        <v>182</v>
      </c>
      <c r="E125" s="7" t="s">
        <v>78</v>
      </c>
      <c r="F125" s="7" t="s">
        <v>158</v>
      </c>
      <c r="G125" s="7" t="s">
        <v>211</v>
      </c>
      <c r="H125" s="7" t="s">
        <v>90</v>
      </c>
      <c r="I125" s="7" t="s">
        <v>72</v>
      </c>
      <c r="J125" s="7" t="s">
        <v>186</v>
      </c>
      <c r="K125" s="62"/>
      <c r="L125" s="26"/>
      <c r="M125" s="26"/>
      <c r="N125" s="31">
        <v>250000</v>
      </c>
    </row>
    <row r="126" spans="1:16" ht="86.25" customHeight="1" x14ac:dyDescent="0.25">
      <c r="A126" s="19"/>
      <c r="B126" s="8" t="s">
        <v>222</v>
      </c>
      <c r="C126" s="7" t="s">
        <v>102</v>
      </c>
      <c r="D126" s="7" t="s">
        <v>182</v>
      </c>
      <c r="E126" s="7" t="s">
        <v>78</v>
      </c>
      <c r="F126" s="7" t="s">
        <v>158</v>
      </c>
      <c r="G126" s="7" t="s">
        <v>211</v>
      </c>
      <c r="H126" s="7" t="s">
        <v>90</v>
      </c>
      <c r="I126" s="7" t="s">
        <v>72</v>
      </c>
      <c r="J126" s="7" t="s">
        <v>107</v>
      </c>
      <c r="K126" s="62">
        <f>630+7</f>
        <v>637</v>
      </c>
      <c r="L126" s="26">
        <v>567</v>
      </c>
      <c r="M126" s="26">
        <v>536</v>
      </c>
    </row>
    <row r="127" spans="1:16" ht="53.25" customHeight="1" x14ac:dyDescent="0.25">
      <c r="A127" s="19"/>
      <c r="B127" s="8" t="s">
        <v>223</v>
      </c>
      <c r="C127" s="7" t="s">
        <v>102</v>
      </c>
      <c r="D127" s="7" t="s">
        <v>182</v>
      </c>
      <c r="E127" s="7" t="s">
        <v>78</v>
      </c>
      <c r="F127" s="7" t="s">
        <v>158</v>
      </c>
      <c r="G127" s="7" t="s">
        <v>211</v>
      </c>
      <c r="H127" s="7" t="s">
        <v>90</v>
      </c>
      <c r="I127" s="7" t="s">
        <v>72</v>
      </c>
      <c r="J127" s="7" t="s">
        <v>107</v>
      </c>
      <c r="K127" s="62">
        <v>254</v>
      </c>
      <c r="L127" s="26">
        <v>188</v>
      </c>
      <c r="M127" s="26">
        <v>178</v>
      </c>
      <c r="N127" s="51">
        <v>1387000</v>
      </c>
      <c r="O127" s="52"/>
      <c r="P127" s="52"/>
    </row>
    <row r="128" spans="1:16" ht="62.25" hidden="1" customHeight="1" x14ac:dyDescent="0.25">
      <c r="A128" s="19"/>
      <c r="B128" s="8"/>
      <c r="C128" s="7"/>
      <c r="D128" s="7"/>
      <c r="E128" s="7"/>
      <c r="F128" s="7"/>
      <c r="G128" s="7"/>
      <c r="H128" s="7"/>
      <c r="I128" s="7"/>
      <c r="J128" s="7"/>
      <c r="K128" s="62"/>
      <c r="L128" s="26"/>
      <c r="M128" s="26"/>
      <c r="N128" s="31">
        <v>2322000</v>
      </c>
    </row>
    <row r="129" spans="1:14" ht="78.75" customHeight="1" x14ac:dyDescent="0.25">
      <c r="A129" s="19"/>
      <c r="B129" s="14" t="s">
        <v>224</v>
      </c>
      <c r="C129" s="7" t="s">
        <v>102</v>
      </c>
      <c r="D129" s="7" t="s">
        <v>182</v>
      </c>
      <c r="E129" s="7" t="s">
        <v>78</v>
      </c>
      <c r="F129" s="7" t="s">
        <v>158</v>
      </c>
      <c r="G129" s="7" t="s">
        <v>211</v>
      </c>
      <c r="H129" s="7" t="s">
        <v>90</v>
      </c>
      <c r="I129" s="7" t="s">
        <v>72</v>
      </c>
      <c r="J129" s="7" t="s">
        <v>107</v>
      </c>
      <c r="K129" s="62">
        <v>1365</v>
      </c>
      <c r="L129" s="26">
        <v>1229</v>
      </c>
      <c r="M129" s="26">
        <v>1160</v>
      </c>
      <c r="N129" s="31">
        <v>194394000</v>
      </c>
    </row>
    <row r="130" spans="1:14" ht="69" customHeight="1" x14ac:dyDescent="0.25">
      <c r="A130" s="19"/>
      <c r="B130" s="8" t="s">
        <v>225</v>
      </c>
      <c r="C130" s="7" t="s">
        <v>102</v>
      </c>
      <c r="D130" s="7" t="s">
        <v>182</v>
      </c>
      <c r="E130" s="7" t="s">
        <v>78</v>
      </c>
      <c r="F130" s="7" t="s">
        <v>156</v>
      </c>
      <c r="G130" s="7" t="s">
        <v>226</v>
      </c>
      <c r="H130" s="7" t="s">
        <v>90</v>
      </c>
      <c r="I130" s="7" t="s">
        <v>72</v>
      </c>
      <c r="J130" s="7" t="s">
        <v>107</v>
      </c>
      <c r="K130" s="62">
        <v>7550</v>
      </c>
      <c r="L130" s="26">
        <v>5606</v>
      </c>
      <c r="M130" s="26">
        <v>5396</v>
      </c>
      <c r="N130" s="31">
        <v>1198000</v>
      </c>
    </row>
    <row r="131" spans="1:14" ht="134.25" customHeight="1" x14ac:dyDescent="0.25">
      <c r="A131" s="19"/>
      <c r="B131" s="22" t="s">
        <v>227</v>
      </c>
      <c r="C131" s="7" t="s">
        <v>102</v>
      </c>
      <c r="D131" s="7" t="s">
        <v>182</v>
      </c>
      <c r="E131" s="7" t="s">
        <v>78</v>
      </c>
      <c r="F131" s="7" t="s">
        <v>228</v>
      </c>
      <c r="G131" s="7" t="s">
        <v>193</v>
      </c>
      <c r="H131" s="7" t="s">
        <v>90</v>
      </c>
      <c r="I131" s="7" t="s">
        <v>72</v>
      </c>
      <c r="J131" s="7" t="s">
        <v>107</v>
      </c>
      <c r="K131" s="62">
        <v>268076</v>
      </c>
      <c r="L131" s="26">
        <v>207976</v>
      </c>
      <c r="M131" s="26">
        <v>196422</v>
      </c>
    </row>
    <row r="132" spans="1:14" ht="63" x14ac:dyDescent="0.25">
      <c r="A132" s="19"/>
      <c r="B132" s="8" t="s">
        <v>229</v>
      </c>
      <c r="C132" s="7" t="s">
        <v>102</v>
      </c>
      <c r="D132" s="7" t="s">
        <v>182</v>
      </c>
      <c r="E132" s="7" t="s">
        <v>78</v>
      </c>
      <c r="F132" s="7" t="s">
        <v>156</v>
      </c>
      <c r="G132" s="7" t="s">
        <v>230</v>
      </c>
      <c r="H132" s="7" t="s">
        <v>90</v>
      </c>
      <c r="I132" s="7" t="s">
        <v>72</v>
      </c>
      <c r="J132" s="7" t="s">
        <v>107</v>
      </c>
      <c r="K132" s="62">
        <f>1943.1+131.2</f>
        <v>2074.2999999999997</v>
      </c>
      <c r="L132" s="26">
        <v>1943.1</v>
      </c>
      <c r="M132" s="26">
        <v>1943.1</v>
      </c>
    </row>
    <row r="133" spans="1:14" ht="78.75" x14ac:dyDescent="0.25">
      <c r="A133" s="19"/>
      <c r="B133" s="8" t="s">
        <v>225</v>
      </c>
      <c r="C133" s="7" t="s">
        <v>102</v>
      </c>
      <c r="D133" s="7" t="s">
        <v>182</v>
      </c>
      <c r="E133" s="7" t="s">
        <v>78</v>
      </c>
      <c r="F133" s="7" t="s">
        <v>158</v>
      </c>
      <c r="G133" s="7" t="s">
        <v>211</v>
      </c>
      <c r="H133" s="7" t="s">
        <v>90</v>
      </c>
      <c r="I133" s="7" t="s">
        <v>72</v>
      </c>
      <c r="J133" s="7" t="s">
        <v>107</v>
      </c>
      <c r="K133" s="62">
        <f>84+2531+51+20+3.6</f>
        <v>2689.6</v>
      </c>
      <c r="L133" s="26">
        <v>0</v>
      </c>
      <c r="M133" s="26">
        <v>0</v>
      </c>
    </row>
    <row r="134" spans="1:14" ht="15.75" x14ac:dyDescent="0.25">
      <c r="A134" s="19" t="s">
        <v>51</v>
      </c>
      <c r="B134" s="5" t="s">
        <v>309</v>
      </c>
      <c r="C134" s="4" t="s">
        <v>70</v>
      </c>
      <c r="D134" s="4" t="s">
        <v>182</v>
      </c>
      <c r="E134" s="4" t="s">
        <v>78</v>
      </c>
      <c r="F134" s="4" t="s">
        <v>233</v>
      </c>
      <c r="G134" s="4" t="s">
        <v>70</v>
      </c>
      <c r="H134" s="4" t="s">
        <v>71</v>
      </c>
      <c r="I134" s="4" t="s">
        <v>72</v>
      </c>
      <c r="J134" s="4" t="s">
        <v>107</v>
      </c>
      <c r="K134" s="38">
        <f>K136+K137+K138+K139+K140+K141+K142+K143+K135+K144</f>
        <v>30811.830719999998</v>
      </c>
      <c r="L134" s="33">
        <f t="shared" ref="L134:M134" si="1">L136+L137+L138+L139+L140+L141</f>
        <v>0</v>
      </c>
      <c r="M134" s="33">
        <f t="shared" si="1"/>
        <v>0</v>
      </c>
    </row>
    <row r="135" spans="1:14" ht="78.75" x14ac:dyDescent="0.25">
      <c r="A135" s="19"/>
      <c r="B135" s="8" t="s">
        <v>318</v>
      </c>
      <c r="C135" s="7" t="s">
        <v>102</v>
      </c>
      <c r="D135" s="7" t="s">
        <v>182</v>
      </c>
      <c r="E135" s="7" t="s">
        <v>78</v>
      </c>
      <c r="F135" s="7" t="s">
        <v>231</v>
      </c>
      <c r="G135" s="7" t="s">
        <v>193</v>
      </c>
      <c r="H135" s="7" t="s">
        <v>90</v>
      </c>
      <c r="I135" s="7" t="s">
        <v>72</v>
      </c>
      <c r="J135" s="7" t="s">
        <v>107</v>
      </c>
      <c r="K135" s="62">
        <v>9680</v>
      </c>
      <c r="L135" s="33"/>
      <c r="M135" s="33"/>
    </row>
    <row r="136" spans="1:14" ht="63" x14ac:dyDescent="0.25">
      <c r="A136" s="19"/>
      <c r="B136" s="22" t="s">
        <v>299</v>
      </c>
      <c r="C136" s="7" t="s">
        <v>102</v>
      </c>
      <c r="D136" s="7" t="s">
        <v>182</v>
      </c>
      <c r="E136" s="7" t="s">
        <v>78</v>
      </c>
      <c r="F136" s="7" t="s">
        <v>231</v>
      </c>
      <c r="G136" s="7" t="s">
        <v>193</v>
      </c>
      <c r="H136" s="7" t="s">
        <v>90</v>
      </c>
      <c r="I136" s="7" t="s">
        <v>72</v>
      </c>
      <c r="J136" s="7" t="s">
        <v>107</v>
      </c>
      <c r="K136" s="62">
        <v>100</v>
      </c>
      <c r="L136" s="26"/>
      <c r="M136" s="26"/>
    </row>
    <row r="137" spans="1:14" ht="78.75" x14ac:dyDescent="0.25">
      <c r="A137" s="19"/>
      <c r="B137" s="8" t="s">
        <v>293</v>
      </c>
      <c r="C137" s="7" t="s">
        <v>102</v>
      </c>
      <c r="D137" s="7" t="s">
        <v>182</v>
      </c>
      <c r="E137" s="7" t="s">
        <v>78</v>
      </c>
      <c r="F137" s="7" t="s">
        <v>231</v>
      </c>
      <c r="G137" s="7" t="s">
        <v>193</v>
      </c>
      <c r="H137" s="7" t="s">
        <v>90</v>
      </c>
      <c r="I137" s="7" t="s">
        <v>72</v>
      </c>
      <c r="J137" s="7" t="s">
        <v>107</v>
      </c>
      <c r="K137" s="62">
        <v>864</v>
      </c>
      <c r="L137" s="26">
        <v>0</v>
      </c>
      <c r="M137" s="26">
        <v>0</v>
      </c>
    </row>
    <row r="138" spans="1:14" ht="141.75" x14ac:dyDescent="0.25">
      <c r="A138" s="19"/>
      <c r="B138" s="8" t="s">
        <v>294</v>
      </c>
      <c r="C138" s="7" t="s">
        <v>102</v>
      </c>
      <c r="D138" s="7" t="s">
        <v>182</v>
      </c>
      <c r="E138" s="7" t="s">
        <v>78</v>
      </c>
      <c r="F138" s="7" t="s">
        <v>231</v>
      </c>
      <c r="G138" s="7" t="s">
        <v>193</v>
      </c>
      <c r="H138" s="7" t="s">
        <v>90</v>
      </c>
      <c r="I138" s="7" t="s">
        <v>72</v>
      </c>
      <c r="J138" s="7" t="s">
        <v>107</v>
      </c>
      <c r="K138" s="62">
        <v>5000</v>
      </c>
      <c r="L138" s="26">
        <v>0</v>
      </c>
      <c r="M138" s="26">
        <v>0</v>
      </c>
    </row>
    <row r="139" spans="1:14" ht="94.5" x14ac:dyDescent="0.25">
      <c r="A139" s="19"/>
      <c r="B139" s="8" t="s">
        <v>301</v>
      </c>
      <c r="C139" s="7" t="s">
        <v>102</v>
      </c>
      <c r="D139" s="7" t="s">
        <v>182</v>
      </c>
      <c r="E139" s="7" t="s">
        <v>78</v>
      </c>
      <c r="F139" s="7" t="s">
        <v>231</v>
      </c>
      <c r="G139" s="7" t="s">
        <v>193</v>
      </c>
      <c r="H139" s="7" t="s">
        <v>90</v>
      </c>
      <c r="I139" s="7" t="s">
        <v>72</v>
      </c>
      <c r="J139" s="7" t="s">
        <v>107</v>
      </c>
      <c r="K139" s="62">
        <v>1215.9000000000001</v>
      </c>
      <c r="L139" s="26"/>
      <c r="M139" s="26"/>
    </row>
    <row r="140" spans="1:14" ht="78.75" x14ac:dyDescent="0.25">
      <c r="A140" s="19" t="s">
        <v>50</v>
      </c>
      <c r="B140" s="8" t="s">
        <v>292</v>
      </c>
      <c r="C140" s="7" t="s">
        <v>102</v>
      </c>
      <c r="D140" s="7" t="s">
        <v>182</v>
      </c>
      <c r="E140" s="7" t="s">
        <v>78</v>
      </c>
      <c r="F140" s="7" t="s">
        <v>231</v>
      </c>
      <c r="G140" s="7" t="s">
        <v>193</v>
      </c>
      <c r="H140" s="7" t="s">
        <v>90</v>
      </c>
      <c r="I140" s="7" t="s">
        <v>72</v>
      </c>
      <c r="J140" s="7" t="s">
        <v>107</v>
      </c>
      <c r="K140" s="62">
        <f>3860.93072+150</f>
        <v>4010.9307199999998</v>
      </c>
      <c r="L140" s="26">
        <v>0</v>
      </c>
      <c r="M140" s="26">
        <v>0</v>
      </c>
      <c r="N140" s="27">
        <f>N141+N146+N147+N148+N149+N150++N151+N152+N153+N154+N155+N156+N157</f>
        <v>12722600</v>
      </c>
    </row>
    <row r="141" spans="1:14" ht="78.75" x14ac:dyDescent="0.25">
      <c r="A141" s="19"/>
      <c r="B141" s="8" t="s">
        <v>289</v>
      </c>
      <c r="C141" s="7" t="s">
        <v>102</v>
      </c>
      <c r="D141" s="7" t="s">
        <v>182</v>
      </c>
      <c r="E141" s="7" t="s">
        <v>78</v>
      </c>
      <c r="F141" s="7" t="s">
        <v>231</v>
      </c>
      <c r="G141" s="7" t="s">
        <v>193</v>
      </c>
      <c r="H141" s="7" t="s">
        <v>90</v>
      </c>
      <c r="I141" s="7" t="s">
        <v>72</v>
      </c>
      <c r="J141" s="7" t="s">
        <v>107</v>
      </c>
      <c r="K141" s="62">
        <v>1094</v>
      </c>
      <c r="L141" s="26">
        <v>0</v>
      </c>
      <c r="M141" s="26">
        <v>0</v>
      </c>
      <c r="N141" s="30">
        <v>940600</v>
      </c>
    </row>
    <row r="142" spans="1:14" ht="57" customHeight="1" x14ac:dyDescent="0.25">
      <c r="A142" s="19"/>
      <c r="B142" s="8" t="s">
        <v>312</v>
      </c>
      <c r="C142" s="7" t="s">
        <v>102</v>
      </c>
      <c r="D142" s="7" t="s">
        <v>182</v>
      </c>
      <c r="E142" s="7" t="s">
        <v>78</v>
      </c>
      <c r="F142" s="7" t="s">
        <v>231</v>
      </c>
      <c r="G142" s="7" t="s">
        <v>193</v>
      </c>
      <c r="H142" s="7" t="s">
        <v>90</v>
      </c>
      <c r="I142" s="7" t="s">
        <v>72</v>
      </c>
      <c r="J142" s="7" t="s">
        <v>107</v>
      </c>
      <c r="K142" s="62">
        <v>3854</v>
      </c>
      <c r="L142" s="26"/>
      <c r="M142" s="26"/>
      <c r="N142" s="30"/>
    </row>
    <row r="143" spans="1:14" ht="57" customHeight="1" x14ac:dyDescent="0.25">
      <c r="A143" s="19"/>
      <c r="B143" s="8" t="s">
        <v>313</v>
      </c>
      <c r="C143" s="7" t="s">
        <v>102</v>
      </c>
      <c r="D143" s="7" t="s">
        <v>182</v>
      </c>
      <c r="E143" s="7" t="s">
        <v>78</v>
      </c>
      <c r="F143" s="7" t="s">
        <v>231</v>
      </c>
      <c r="G143" s="7" t="s">
        <v>193</v>
      </c>
      <c r="H143" s="7" t="s">
        <v>90</v>
      </c>
      <c r="I143" s="7" t="s">
        <v>72</v>
      </c>
      <c r="J143" s="7" t="s">
        <v>107</v>
      </c>
      <c r="K143" s="62">
        <v>3250</v>
      </c>
      <c r="L143" s="26"/>
      <c r="M143" s="26"/>
      <c r="N143" s="30"/>
    </row>
    <row r="144" spans="1:14" ht="73.5" customHeight="1" x14ac:dyDescent="0.25">
      <c r="A144" s="19"/>
      <c r="B144" s="8" t="s">
        <v>321</v>
      </c>
      <c r="C144" s="7" t="s">
        <v>102</v>
      </c>
      <c r="D144" s="7" t="s">
        <v>182</v>
      </c>
      <c r="E144" s="7" t="s">
        <v>78</v>
      </c>
      <c r="F144" s="7" t="s">
        <v>319</v>
      </c>
      <c r="G144" s="7" t="s">
        <v>320</v>
      </c>
      <c r="H144" s="7" t="s">
        <v>90</v>
      </c>
      <c r="I144" s="7" t="s">
        <v>72</v>
      </c>
      <c r="J144" s="7" t="s">
        <v>107</v>
      </c>
      <c r="K144" s="62">
        <v>1743</v>
      </c>
      <c r="L144" s="26"/>
      <c r="M144" s="26"/>
      <c r="N144" s="30"/>
    </row>
    <row r="145" spans="1:14" ht="84" customHeight="1" x14ac:dyDescent="0.25">
      <c r="A145" s="58" t="s">
        <v>52</v>
      </c>
      <c r="B145" s="5" t="s">
        <v>232</v>
      </c>
      <c r="C145" s="4" t="s">
        <v>102</v>
      </c>
      <c r="D145" s="4" t="s">
        <v>182</v>
      </c>
      <c r="E145" s="4" t="s">
        <v>78</v>
      </c>
      <c r="F145" s="4" t="s">
        <v>233</v>
      </c>
      <c r="G145" s="4" t="s">
        <v>170</v>
      </c>
      <c r="H145" s="4" t="s">
        <v>90</v>
      </c>
      <c r="I145" s="4" t="s">
        <v>72</v>
      </c>
      <c r="J145" s="4" t="s">
        <v>107</v>
      </c>
      <c r="K145" s="38">
        <f>K146+K148+K149+K150+K151+K152++K153+K154+K155+K156+K157+K158+K159+K147</f>
        <v>14959.981250000001</v>
      </c>
      <c r="L145" s="27">
        <f>L146+L148+L149+L150+L151+L152++L153+L154+L155+L156+L157+L158+L159+L147</f>
        <v>0</v>
      </c>
      <c r="M145" s="27">
        <f>M146+M148+M149+M150+M151+M152++M153+M154+M155+M156+M157+M158+M159+M147</f>
        <v>0</v>
      </c>
      <c r="N145" s="30"/>
    </row>
    <row r="146" spans="1:14" ht="31.5" x14ac:dyDescent="0.25">
      <c r="A146" s="19"/>
      <c r="B146" s="8" t="s">
        <v>234</v>
      </c>
      <c r="C146" s="7" t="s">
        <v>102</v>
      </c>
      <c r="D146" s="7" t="s">
        <v>182</v>
      </c>
      <c r="E146" s="7" t="s">
        <v>78</v>
      </c>
      <c r="F146" s="7" t="s">
        <v>233</v>
      </c>
      <c r="G146" s="7" t="s">
        <v>170</v>
      </c>
      <c r="H146" s="7" t="s">
        <v>90</v>
      </c>
      <c r="I146" s="7" t="s">
        <v>72</v>
      </c>
      <c r="J146" s="7" t="s">
        <v>107</v>
      </c>
      <c r="K146" s="62">
        <v>1046.3812499999999</v>
      </c>
      <c r="L146" s="26"/>
      <c r="M146" s="26"/>
      <c r="N146" s="30">
        <v>2200000</v>
      </c>
    </row>
    <row r="147" spans="1:14" ht="31.5" hidden="1" x14ac:dyDescent="0.25">
      <c r="A147" s="19"/>
      <c r="B147" s="8" t="s">
        <v>235</v>
      </c>
      <c r="C147" s="7" t="s">
        <v>102</v>
      </c>
      <c r="D147" s="7" t="s">
        <v>182</v>
      </c>
      <c r="E147" s="7" t="s">
        <v>78</v>
      </c>
      <c r="F147" s="7" t="s">
        <v>233</v>
      </c>
      <c r="G147" s="7" t="s">
        <v>170</v>
      </c>
      <c r="H147" s="7" t="s">
        <v>90</v>
      </c>
      <c r="I147" s="7" t="s">
        <v>72</v>
      </c>
      <c r="J147" s="7" t="s">
        <v>107</v>
      </c>
      <c r="K147" s="62"/>
      <c r="L147" s="26"/>
      <c r="M147" s="26"/>
      <c r="N147" s="30">
        <v>302000</v>
      </c>
    </row>
    <row r="148" spans="1:14" ht="31.5" x14ac:dyDescent="0.25">
      <c r="A148" s="19"/>
      <c r="B148" s="8" t="s">
        <v>236</v>
      </c>
      <c r="C148" s="7" t="s">
        <v>102</v>
      </c>
      <c r="D148" s="7" t="s">
        <v>182</v>
      </c>
      <c r="E148" s="7" t="s">
        <v>78</v>
      </c>
      <c r="F148" s="7" t="s">
        <v>233</v>
      </c>
      <c r="G148" s="7" t="s">
        <v>170</v>
      </c>
      <c r="H148" s="7" t="s">
        <v>90</v>
      </c>
      <c r="I148" s="7" t="s">
        <v>72</v>
      </c>
      <c r="J148" s="7" t="s">
        <v>107</v>
      </c>
      <c r="K148" s="62">
        <v>3426.6</v>
      </c>
      <c r="L148" s="26"/>
      <c r="M148" s="26"/>
      <c r="N148" s="31">
        <v>2500000</v>
      </c>
    </row>
    <row r="149" spans="1:14" ht="31.5" x14ac:dyDescent="0.25">
      <c r="A149" s="19"/>
      <c r="B149" s="8" t="s">
        <v>237</v>
      </c>
      <c r="C149" s="7" t="s">
        <v>102</v>
      </c>
      <c r="D149" s="7" t="s">
        <v>182</v>
      </c>
      <c r="E149" s="7" t="s">
        <v>78</v>
      </c>
      <c r="F149" s="7" t="s">
        <v>233</v>
      </c>
      <c r="G149" s="7" t="s">
        <v>170</v>
      </c>
      <c r="H149" s="7" t="s">
        <v>90</v>
      </c>
      <c r="I149" s="7" t="s">
        <v>72</v>
      </c>
      <c r="J149" s="7" t="s">
        <v>107</v>
      </c>
      <c r="K149" s="62">
        <v>0</v>
      </c>
      <c r="L149" s="26"/>
      <c r="M149" s="26"/>
      <c r="N149" s="31">
        <v>5000</v>
      </c>
    </row>
    <row r="150" spans="1:14" ht="63" hidden="1" x14ac:dyDescent="0.25">
      <c r="A150" s="19"/>
      <c r="B150" s="16" t="s">
        <v>238</v>
      </c>
      <c r="C150" s="7" t="s">
        <v>102</v>
      </c>
      <c r="D150" s="7" t="s">
        <v>182</v>
      </c>
      <c r="E150" s="7" t="s">
        <v>78</v>
      </c>
      <c r="F150" s="7" t="s">
        <v>233</v>
      </c>
      <c r="G150" s="7" t="s">
        <v>170</v>
      </c>
      <c r="H150" s="7" t="s">
        <v>90</v>
      </c>
      <c r="I150" s="7" t="s">
        <v>72</v>
      </c>
      <c r="J150" s="7" t="s">
        <v>186</v>
      </c>
      <c r="K150" s="62"/>
      <c r="L150" s="26"/>
      <c r="M150" s="26"/>
      <c r="N150" s="31">
        <v>6300000</v>
      </c>
    </row>
    <row r="151" spans="1:14" ht="63" hidden="1" x14ac:dyDescent="0.25">
      <c r="A151" s="19"/>
      <c r="B151" s="16" t="s">
        <v>239</v>
      </c>
      <c r="C151" s="7" t="s">
        <v>102</v>
      </c>
      <c r="D151" s="7" t="s">
        <v>182</v>
      </c>
      <c r="E151" s="7" t="s">
        <v>78</v>
      </c>
      <c r="F151" s="7" t="s">
        <v>233</v>
      </c>
      <c r="G151" s="7" t="s">
        <v>170</v>
      </c>
      <c r="H151" s="7" t="s">
        <v>90</v>
      </c>
      <c r="I151" s="7" t="s">
        <v>72</v>
      </c>
      <c r="J151" s="7" t="s">
        <v>186</v>
      </c>
      <c r="K151" s="62"/>
      <c r="L151" s="26"/>
      <c r="M151" s="26"/>
      <c r="N151" s="31">
        <v>5000</v>
      </c>
    </row>
    <row r="152" spans="1:14" ht="47.25" x14ac:dyDescent="0.25">
      <c r="A152" s="19"/>
      <c r="B152" s="16" t="s">
        <v>240</v>
      </c>
      <c r="C152" s="7" t="s">
        <v>102</v>
      </c>
      <c r="D152" s="7" t="s">
        <v>182</v>
      </c>
      <c r="E152" s="7" t="s">
        <v>78</v>
      </c>
      <c r="F152" s="7" t="s">
        <v>233</v>
      </c>
      <c r="G152" s="7" t="s">
        <v>170</v>
      </c>
      <c r="H152" s="7" t="s">
        <v>90</v>
      </c>
      <c r="I152" s="7" t="s">
        <v>72</v>
      </c>
      <c r="J152" s="7" t="s">
        <v>107</v>
      </c>
      <c r="K152" s="62">
        <v>10352</v>
      </c>
      <c r="L152" s="26"/>
      <c r="M152" s="26"/>
      <c r="N152" s="31">
        <v>150000</v>
      </c>
    </row>
    <row r="153" spans="1:14" ht="63" hidden="1" x14ac:dyDescent="0.25">
      <c r="A153" s="19"/>
      <c r="B153" s="16" t="s">
        <v>241</v>
      </c>
      <c r="C153" s="7" t="s">
        <v>102</v>
      </c>
      <c r="D153" s="7" t="s">
        <v>182</v>
      </c>
      <c r="E153" s="7" t="s">
        <v>78</v>
      </c>
      <c r="F153" s="7" t="s">
        <v>97</v>
      </c>
      <c r="G153" s="7" t="s">
        <v>170</v>
      </c>
      <c r="H153" s="7" t="s">
        <v>90</v>
      </c>
      <c r="I153" s="7" t="s">
        <v>72</v>
      </c>
      <c r="J153" s="7" t="s">
        <v>186</v>
      </c>
      <c r="K153" s="62"/>
      <c r="L153" s="26"/>
      <c r="M153" s="26"/>
      <c r="N153" s="31">
        <v>5000</v>
      </c>
    </row>
    <row r="154" spans="1:14" ht="78.75" x14ac:dyDescent="0.25">
      <c r="A154" s="19"/>
      <c r="B154" s="16" t="s">
        <v>242</v>
      </c>
      <c r="C154" s="7" t="s">
        <v>102</v>
      </c>
      <c r="D154" s="7" t="s">
        <v>182</v>
      </c>
      <c r="E154" s="7" t="s">
        <v>78</v>
      </c>
      <c r="F154" s="7" t="s">
        <v>97</v>
      </c>
      <c r="G154" s="7" t="s">
        <v>170</v>
      </c>
      <c r="H154" s="7" t="s">
        <v>90</v>
      </c>
      <c r="I154" s="7" t="s">
        <v>72</v>
      </c>
      <c r="J154" s="7" t="s">
        <v>107</v>
      </c>
      <c r="K154" s="62">
        <v>135</v>
      </c>
      <c r="L154" s="26"/>
      <c r="M154" s="26"/>
      <c r="N154" s="31">
        <v>5000</v>
      </c>
    </row>
    <row r="155" spans="1:14" ht="63" hidden="1" x14ac:dyDescent="0.25">
      <c r="A155" s="19"/>
      <c r="B155" s="8" t="s">
        <v>243</v>
      </c>
      <c r="C155" s="7" t="s">
        <v>102</v>
      </c>
      <c r="D155" s="7" t="s">
        <v>182</v>
      </c>
      <c r="E155" s="7" t="s">
        <v>78</v>
      </c>
      <c r="F155" s="7" t="s">
        <v>97</v>
      </c>
      <c r="G155" s="7" t="s">
        <v>170</v>
      </c>
      <c r="H155" s="7" t="s">
        <v>90</v>
      </c>
      <c r="I155" s="7" t="s">
        <v>72</v>
      </c>
      <c r="J155" s="7" t="s">
        <v>186</v>
      </c>
      <c r="K155" s="62"/>
      <c r="L155" s="26"/>
      <c r="M155" s="26"/>
      <c r="N155" s="31">
        <v>5000</v>
      </c>
    </row>
    <row r="156" spans="1:14" ht="47.25" hidden="1" x14ac:dyDescent="0.25">
      <c r="A156" s="19"/>
      <c r="B156" s="16" t="s">
        <v>244</v>
      </c>
      <c r="C156" s="7" t="s">
        <v>102</v>
      </c>
      <c r="D156" s="7" t="s">
        <v>182</v>
      </c>
      <c r="E156" s="7" t="s">
        <v>78</v>
      </c>
      <c r="F156" s="7" t="s">
        <v>97</v>
      </c>
      <c r="G156" s="7" t="s">
        <v>170</v>
      </c>
      <c r="H156" s="7" t="s">
        <v>90</v>
      </c>
      <c r="I156" s="7" t="s">
        <v>72</v>
      </c>
      <c r="J156" s="7" t="s">
        <v>186</v>
      </c>
      <c r="K156" s="62"/>
      <c r="L156" s="26"/>
      <c r="M156" s="26"/>
      <c r="N156" s="31">
        <v>5000</v>
      </c>
    </row>
    <row r="157" spans="1:14" ht="47.25" hidden="1" x14ac:dyDescent="0.25">
      <c r="A157" s="19"/>
      <c r="B157" s="16" t="s">
        <v>245</v>
      </c>
      <c r="C157" s="7" t="s">
        <v>102</v>
      </c>
      <c r="D157" s="7" t="s">
        <v>182</v>
      </c>
      <c r="E157" s="7" t="s">
        <v>78</v>
      </c>
      <c r="F157" s="7" t="s">
        <v>97</v>
      </c>
      <c r="G157" s="7" t="s">
        <v>170</v>
      </c>
      <c r="H157" s="7" t="s">
        <v>90</v>
      </c>
      <c r="I157" s="7" t="s">
        <v>72</v>
      </c>
      <c r="J157" s="7" t="s">
        <v>186</v>
      </c>
      <c r="K157" s="62"/>
      <c r="L157" s="26"/>
      <c r="M157" s="26"/>
      <c r="N157" s="31">
        <v>300000</v>
      </c>
    </row>
    <row r="158" spans="1:14" ht="110.25" hidden="1" x14ac:dyDescent="0.25">
      <c r="A158" s="19"/>
      <c r="B158" s="16" t="s">
        <v>246</v>
      </c>
      <c r="C158" s="7" t="s">
        <v>102</v>
      </c>
      <c r="D158" s="7" t="s">
        <v>182</v>
      </c>
      <c r="E158" s="7" t="s">
        <v>78</v>
      </c>
      <c r="F158" s="7" t="s">
        <v>97</v>
      </c>
      <c r="G158" s="7" t="s">
        <v>170</v>
      </c>
      <c r="H158" s="7" t="s">
        <v>90</v>
      </c>
      <c r="I158" s="7" t="s">
        <v>72</v>
      </c>
      <c r="J158" s="7" t="s">
        <v>186</v>
      </c>
      <c r="K158" s="62"/>
      <c r="L158" s="26"/>
      <c r="M158" s="26"/>
    </row>
    <row r="159" spans="1:14" ht="31.5" hidden="1" x14ac:dyDescent="0.25">
      <c r="A159" s="19"/>
      <c r="B159" s="16" t="s">
        <v>247</v>
      </c>
      <c r="C159" s="7" t="s">
        <v>102</v>
      </c>
      <c r="D159" s="7" t="s">
        <v>182</v>
      </c>
      <c r="E159" s="7" t="s">
        <v>78</v>
      </c>
      <c r="F159" s="7" t="s">
        <v>97</v>
      </c>
      <c r="G159" s="7" t="s">
        <v>170</v>
      </c>
      <c r="H159" s="7" t="s">
        <v>90</v>
      </c>
      <c r="I159" s="7" t="s">
        <v>72</v>
      </c>
      <c r="J159" s="7" t="s">
        <v>186</v>
      </c>
      <c r="K159" s="62"/>
      <c r="L159" s="26"/>
      <c r="M159" s="26"/>
    </row>
    <row r="160" spans="1:14" ht="63" hidden="1" x14ac:dyDescent="0.25">
      <c r="A160" s="19" t="s">
        <v>51</v>
      </c>
      <c r="B160" s="8" t="s">
        <v>248</v>
      </c>
      <c r="C160" s="7" t="s">
        <v>102</v>
      </c>
      <c r="D160" s="7" t="s">
        <v>182</v>
      </c>
      <c r="E160" s="7" t="s">
        <v>78</v>
      </c>
      <c r="F160" s="7" t="s">
        <v>97</v>
      </c>
      <c r="G160" s="7" t="s">
        <v>249</v>
      </c>
      <c r="H160" s="7" t="s">
        <v>90</v>
      </c>
      <c r="I160" s="7" t="s">
        <v>72</v>
      </c>
      <c r="J160" s="7" t="s">
        <v>186</v>
      </c>
      <c r="K160" s="62"/>
      <c r="L160" s="26"/>
      <c r="M160" s="26"/>
      <c r="N160" s="31">
        <v>716517</v>
      </c>
    </row>
    <row r="161" spans="1:15" ht="69.75" hidden="1" customHeight="1" x14ac:dyDescent="0.25">
      <c r="A161" s="19" t="s">
        <v>52</v>
      </c>
      <c r="B161" s="8" t="s">
        <v>250</v>
      </c>
      <c r="C161" s="7" t="s">
        <v>102</v>
      </c>
      <c r="D161" s="7" t="s">
        <v>182</v>
      </c>
      <c r="E161" s="7" t="s">
        <v>78</v>
      </c>
      <c r="F161" s="7" t="s">
        <v>97</v>
      </c>
      <c r="G161" s="7" t="s">
        <v>251</v>
      </c>
      <c r="H161" s="7" t="s">
        <v>90</v>
      </c>
      <c r="I161" s="7" t="s">
        <v>72</v>
      </c>
      <c r="J161" s="7" t="s">
        <v>186</v>
      </c>
      <c r="K161" s="62"/>
      <c r="L161" s="26"/>
      <c r="M161" s="26"/>
      <c r="N161" s="31">
        <v>890867</v>
      </c>
    </row>
    <row r="162" spans="1:15" ht="69.75" hidden="1" customHeight="1" x14ac:dyDescent="0.25">
      <c r="A162" s="19"/>
      <c r="B162" s="56"/>
      <c r="C162" s="7"/>
      <c r="D162" s="7"/>
      <c r="E162" s="7"/>
      <c r="F162" s="7"/>
      <c r="G162" s="7"/>
      <c r="H162" s="7"/>
      <c r="I162" s="7"/>
      <c r="J162" s="7"/>
      <c r="K162" s="62"/>
      <c r="L162" s="26"/>
      <c r="M162" s="26"/>
      <c r="N162" s="57"/>
    </row>
    <row r="163" spans="1:15" ht="66.75" customHeight="1" x14ac:dyDescent="0.25">
      <c r="A163" s="58" t="s">
        <v>29</v>
      </c>
      <c r="B163" s="55" t="s">
        <v>308</v>
      </c>
      <c r="C163" s="23" t="s">
        <v>102</v>
      </c>
      <c r="D163" s="23" t="s">
        <v>182</v>
      </c>
      <c r="E163" s="23" t="s">
        <v>103</v>
      </c>
      <c r="F163" s="23" t="s">
        <v>90</v>
      </c>
      <c r="G163" s="23" t="s">
        <v>84</v>
      </c>
      <c r="H163" s="23" t="s">
        <v>90</v>
      </c>
      <c r="I163" s="23" t="s">
        <v>72</v>
      </c>
      <c r="J163" s="23" t="s">
        <v>107</v>
      </c>
      <c r="K163" s="38">
        <f>776-450</f>
        <v>326</v>
      </c>
      <c r="L163" s="27">
        <v>650</v>
      </c>
      <c r="M163" s="27">
        <v>670</v>
      </c>
    </row>
    <row r="164" spans="1:15" ht="31.5" x14ac:dyDescent="0.25">
      <c r="A164" s="58" t="s">
        <v>310</v>
      </c>
      <c r="B164" s="5" t="s">
        <v>252</v>
      </c>
      <c r="C164" s="23" t="s">
        <v>102</v>
      </c>
      <c r="D164" s="23" t="s">
        <v>182</v>
      </c>
      <c r="E164" s="23" t="s">
        <v>103</v>
      </c>
      <c r="F164" s="23" t="s">
        <v>90</v>
      </c>
      <c r="G164" s="23" t="s">
        <v>86</v>
      </c>
      <c r="H164" s="23" t="s">
        <v>90</v>
      </c>
      <c r="I164" s="23" t="s">
        <v>72</v>
      </c>
      <c r="J164" s="23" t="s">
        <v>107</v>
      </c>
      <c r="K164" s="38">
        <f>581+300</f>
        <v>881</v>
      </c>
      <c r="L164" s="27">
        <v>130</v>
      </c>
      <c r="M164" s="27">
        <v>150</v>
      </c>
      <c r="N164" s="25">
        <f>N8+N79</f>
        <v>583652420.59000003</v>
      </c>
      <c r="O164" s="25"/>
    </row>
    <row r="165" spans="1:15" ht="63.75" thickBot="1" x14ac:dyDescent="0.3">
      <c r="A165" s="59" t="s">
        <v>311</v>
      </c>
      <c r="B165" s="24" t="s">
        <v>253</v>
      </c>
      <c r="C165" s="23" t="s">
        <v>102</v>
      </c>
      <c r="D165" s="23" t="s">
        <v>182</v>
      </c>
      <c r="E165" s="23" t="s">
        <v>254</v>
      </c>
      <c r="F165" s="23" t="s">
        <v>90</v>
      </c>
      <c r="G165" s="23" t="s">
        <v>70</v>
      </c>
      <c r="H165" s="23" t="s">
        <v>90</v>
      </c>
      <c r="I165" s="23" t="s">
        <v>72</v>
      </c>
      <c r="J165" s="23" t="s">
        <v>107</v>
      </c>
      <c r="K165" s="62">
        <v>0</v>
      </c>
      <c r="L165" s="26">
        <v>0</v>
      </c>
      <c r="M165" s="26">
        <v>0</v>
      </c>
    </row>
    <row r="166" spans="1:15" ht="15.75" x14ac:dyDescent="0.25">
      <c r="A166" s="54"/>
      <c r="B166" s="5" t="s">
        <v>255</v>
      </c>
      <c r="C166" s="4"/>
      <c r="D166" s="4"/>
      <c r="E166" s="4"/>
      <c r="F166" s="4"/>
      <c r="G166" s="4"/>
      <c r="H166" s="4"/>
      <c r="I166" s="4"/>
      <c r="J166" s="4"/>
      <c r="K166" s="37">
        <f>K8+K79</f>
        <v>805536.30415999994</v>
      </c>
      <c r="L166" s="25">
        <f>L8+L79</f>
        <v>582982.60849999997</v>
      </c>
      <c r="M166" s="25">
        <f>M8+M79</f>
        <v>440300.1</v>
      </c>
    </row>
  </sheetData>
  <mergeCells count="9">
    <mergeCell ref="C7:J7"/>
    <mergeCell ref="G1:M1"/>
    <mergeCell ref="B2:L2"/>
    <mergeCell ref="B3:L3"/>
    <mergeCell ref="C4:J4"/>
    <mergeCell ref="K4:K5"/>
    <mergeCell ref="C5:C6"/>
    <mergeCell ref="D5:H5"/>
    <mergeCell ref="I5:J5"/>
  </mergeCells>
  <pageMargins left="0.70866141732283472" right="0.70866141732283472" top="0.74803149606299213" bottom="0.74803149606299213" header="0.31496062992125984" footer="0.31496062992125984"/>
  <pageSetup paperSize="9" scale="4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12,19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2020-01-10T13:04:07Z</cp:lastPrinted>
  <dcterms:created xsi:type="dcterms:W3CDTF">2016-11-24T11:08:14Z</dcterms:created>
  <dcterms:modified xsi:type="dcterms:W3CDTF">2020-01-15T11:11:21Z</dcterms:modified>
</cp:coreProperties>
</file>